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WEB MAKING\Fx_Dev_Dept\Excel to HTML\"/>
    </mc:Choice>
  </mc:AlternateContent>
  <xr:revisionPtr revIDLastSave="0" documentId="13_ncr:1_{7992EC6D-5C93-43B5-B950-9432F894F181}" xr6:coauthVersionLast="47" xr6:coauthVersionMax="47" xr10:uidLastSave="{00000000-0000-0000-0000-000000000000}"/>
  <bookViews>
    <workbookView xWindow="29070" yWindow="315" windowWidth="28500" windowHeight="13935" tabRatio="762" xr2:uid="{00000000-000D-0000-FFFF-FFFF00000000}"/>
  </bookViews>
  <sheets>
    <sheet name="Macro-export-html" sheetId="2" r:id="rId1"/>
    <sheet name="3 years Plan" sheetId="1" r:id="rId2"/>
    <sheet name="Project Completion" sheetId="3" r:id="rId3"/>
    <sheet name="Capacity Prediction" sheetId="7" r:id="rId4"/>
    <sheet name="Actual Time 2022" sheetId="8" r:id="rId5"/>
    <sheet name="Actual Time 2023" sheetId="10" r:id="rId6"/>
  </sheets>
  <externalReferences>
    <externalReference r:id="rId7"/>
  </externalReferences>
  <definedNames>
    <definedName name="TaskIcon">"组合 13,CapPredictIcon"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0" l="1"/>
  <c r="G32" i="10"/>
  <c r="H32" i="8"/>
  <c r="G32" i="8"/>
  <c r="H127" i="1"/>
  <c r="H126" i="1"/>
  <c r="I9" i="1" l="1"/>
  <c r="I8" i="1"/>
  <c r="I7" i="1"/>
  <c r="I6" i="1"/>
  <c r="I5" i="1"/>
  <c r="I4" i="1"/>
</calcChain>
</file>

<file path=xl/sharedStrings.xml><?xml version="1.0" encoding="utf-8"?>
<sst xmlns="http://schemas.openxmlformats.org/spreadsheetml/2006/main" count="2677" uniqueCount="684">
  <si>
    <t>Year</t>
  </si>
  <si>
    <t>Larger scale</t>
  </si>
  <si>
    <t>1:8</t>
  </si>
  <si>
    <t>1:12</t>
  </si>
  <si>
    <t>1:18</t>
  </si>
  <si>
    <t>Sculpts</t>
  </si>
  <si>
    <t>Mini</t>
  </si>
  <si>
    <t>Total</t>
  </si>
  <si>
    <t>FX</t>
  </si>
  <si>
    <t>OEM</t>
  </si>
  <si>
    <t>UK</t>
  </si>
  <si>
    <t>PECS</t>
  </si>
  <si>
    <t>A2</t>
  </si>
  <si>
    <t>R146</t>
  </si>
  <si>
    <t>C04_3_years_Plan_output.htm</t>
  </si>
  <si>
    <t>exported file name</t>
  </si>
  <si>
    <t>area to be exported</t>
  </si>
  <si>
    <t>2023 Prototype WIP/Completed</t>
  </si>
  <si>
    <t>FX production</t>
  </si>
  <si>
    <t>OEM Production</t>
  </si>
  <si>
    <t>Serial number</t>
    <phoneticPr fontId="6" type="noConversion"/>
  </si>
  <si>
    <t>Sku</t>
  </si>
  <si>
    <t>Scale</t>
  </si>
  <si>
    <t>STANDARD</t>
  </si>
  <si>
    <t>remarks</t>
  </si>
  <si>
    <t>RedBull RB18 1-4scale Dutch GP</t>
  </si>
  <si>
    <t>2023 completed</t>
    <phoneticPr fontId="6" type="noConversion"/>
  </si>
  <si>
    <t>1/18</t>
    <phoneticPr fontId="6" type="noConversion"/>
  </si>
  <si>
    <t>RR CB03</t>
  </si>
  <si>
    <t>Laferrari (close roof)</t>
  </si>
  <si>
    <t>Ferrari 175 Purosangue (SUV) / BY CN</t>
  </si>
  <si>
    <t>Mercedes AMG one</t>
  </si>
  <si>
    <t>Aston Martin DB5 / BY CN</t>
  </si>
  <si>
    <t>M6267-DEV</t>
  </si>
  <si>
    <t>1/12</t>
    <phoneticPr fontId="6" type="noConversion"/>
  </si>
  <si>
    <t>RB19 F1 2023 nose 1-12</t>
  </si>
  <si>
    <t>Mercedes F1 W13 2022 1-8 model</t>
  </si>
  <si>
    <t>M6269-DEV</t>
  </si>
  <si>
    <t>Ferrari F1 SF23 Bahrain</t>
  </si>
  <si>
    <t>M6271-DEV</t>
  </si>
  <si>
    <t>RB19</t>
  </si>
  <si>
    <t>M6278-SC1</t>
  </si>
  <si>
    <t>M6240</t>
  </si>
  <si>
    <t>Maserati 250F (1957 Nurburging) / BY CN</t>
  </si>
  <si>
    <t>Proto~ WIP</t>
  </si>
  <si>
    <t>M6268-DEV</t>
  </si>
  <si>
    <t>Ferrari F1 SF23 Bahrain nose 1-12</t>
  </si>
  <si>
    <t>Ferrari 296-GT3</t>
  </si>
  <si>
    <t>M6276</t>
  </si>
  <si>
    <t>Ferrari Daytona SP3 (POSH )</t>
  </si>
  <si>
    <t>M0648-BES1</t>
  </si>
  <si>
    <t>M6xxx</t>
  </si>
  <si>
    <t>Ferrari 296-GTS 1/12</t>
  </si>
  <si>
    <t>Ferrari F1 SF23 Bahrain scale 1-8</t>
  </si>
  <si>
    <t>M6274</t>
  </si>
  <si>
    <t>Ferrari 499P 1:18</t>
  </si>
  <si>
    <t>To be started</t>
    <phoneticPr fontId="6" type="noConversion"/>
  </si>
  <si>
    <t>RB19 2023 1-18 cad convert 1:8 model by Fx</t>
  </si>
  <si>
    <t>M6266</t>
  </si>
  <si>
    <t>Ferrari 175 Purosangue ( POSH )</t>
  </si>
  <si>
    <t>Cancelled</t>
  </si>
  <si>
    <t>250TR scale 1-4</t>
  </si>
  <si>
    <t>3D WIP</t>
    <phoneticPr fontId="6" type="noConversion"/>
  </si>
  <si>
    <t>Mosquito / BY UK</t>
  </si>
  <si>
    <t>M6270-DEV</t>
  </si>
  <si>
    <t>Ferrari 499P 1:8</t>
  </si>
  <si>
    <t>M6049-SPI-DEV</t>
  </si>
  <si>
    <t>Ferrari 169S Roma Spider</t>
  </si>
  <si>
    <t>M5875-BES-18</t>
  </si>
  <si>
    <t>Ferrari 333SP</t>
  </si>
  <si>
    <t>M6263</t>
  </si>
  <si>
    <t>Mercedes 300 SLR Uhlenhaut Coupé</t>
  </si>
  <si>
    <t>M6239</t>
  </si>
  <si>
    <t>Boeing B-17</t>
  </si>
  <si>
    <t>M6279</t>
  </si>
  <si>
    <t>1/5</t>
  </si>
  <si>
    <t>AstonMartin F1 AMR23</t>
  </si>
  <si>
    <t>3 years Plan</t>
  </si>
  <si>
    <t>Sheet name</t>
  </si>
  <si>
    <t>Project Completion</t>
  </si>
  <si>
    <t>Working on</t>
  </si>
  <si>
    <t>Ferrari 173VS SF90 XX &lt;no open cover&gt;</t>
  </si>
  <si>
    <t>M6284-DEV</t>
  </si>
  <si>
    <t>1/8</t>
    <phoneticPr fontId="8" type="noConversion"/>
  </si>
  <si>
    <t>Ferrari 173VSS SF90 XX Spider</t>
  </si>
  <si>
    <t>M6284-SPI-DEV</t>
  </si>
  <si>
    <t>Ferrari 296-GTS  1/12</t>
  </si>
  <si>
    <t>M6196-SPI</t>
  </si>
  <si>
    <t>1/12</t>
    <phoneticPr fontId="8" type="noConversion"/>
  </si>
  <si>
    <t>1/18</t>
    <phoneticPr fontId="8" type="noConversion"/>
  </si>
  <si>
    <t>1/32</t>
  </si>
  <si>
    <t>Ferrari 488 PISTA</t>
  </si>
  <si>
    <t>M6283</t>
  </si>
  <si>
    <t>1/18</t>
  </si>
  <si>
    <t>R25 Black Bagde</t>
  </si>
  <si>
    <t>M6205-SC3</t>
  </si>
  <si>
    <t>McLaren 750 coupe</t>
  </si>
  <si>
    <t>M6295</t>
  </si>
  <si>
    <t>1/8</t>
  </si>
  <si>
    <t>McLaren 750 spider</t>
  </si>
  <si>
    <t>M6296-SPI</t>
  </si>
  <si>
    <t>McLaren 765LT</t>
  </si>
  <si>
    <t>M6296-BES</t>
  </si>
  <si>
    <t>330P4 - Unique</t>
  </si>
  <si>
    <t>McLaren Solus GT</t>
    <phoneticPr fontId="8" type="noConversion"/>
  </si>
  <si>
    <t>Aston Martin DBR22</t>
    <phoneticPr fontId="8" type="noConversion"/>
  </si>
  <si>
    <t>McLaren MCLxx</t>
  </si>
  <si>
    <t>Messerschmitt Bf 109 - unique</t>
  </si>
  <si>
    <t>3D 3 weeks offset</t>
  </si>
  <si>
    <t>Prototype 3 weeks offset</t>
  </si>
  <si>
    <t>Sample 5 weeks offset</t>
  </si>
  <si>
    <t>Capacity Prediction</t>
  </si>
  <si>
    <t>A1</t>
  </si>
  <si>
    <t>C06_Capacity_Prediction_output.htm</t>
  </si>
  <si>
    <t>AV26</t>
  </si>
  <si>
    <t>No</t>
  </si>
  <si>
    <t>yes</t>
  </si>
  <si>
    <t>AstonMartin F1 AMR23 - Unique</t>
  </si>
  <si>
    <t>H47</t>
  </si>
  <si>
    <t>M6245</t>
  </si>
  <si>
    <t>1/4</t>
  </si>
  <si>
    <t>M6233</t>
  </si>
  <si>
    <t>M6227</t>
  </si>
  <si>
    <t>M6210-SC1</t>
  </si>
  <si>
    <t>M6241</t>
  </si>
  <si>
    <t>M6210-BES1</t>
  </si>
  <si>
    <t>M6242-DEV</t>
  </si>
  <si>
    <t>1/1</t>
  </si>
  <si>
    <t>Ferrari F1 SF23 FSSW 1/1</t>
  </si>
  <si>
    <t>M6181-GT3</t>
  </si>
  <si>
    <t>M6264</t>
  </si>
  <si>
    <t>M6265</t>
  </si>
  <si>
    <t>M0648-SC2</t>
  </si>
  <si>
    <t>M6202</t>
  </si>
  <si>
    <t>1/16</t>
  </si>
  <si>
    <t>M6246</t>
  </si>
  <si>
    <t>M6243</t>
  </si>
  <si>
    <t>M6195</t>
  </si>
  <si>
    <t>M6188</t>
  </si>
  <si>
    <t>1/12</t>
  </si>
  <si>
    <t>M6277</t>
  </si>
  <si>
    <t>3D WIP</t>
  </si>
  <si>
    <t>C05_Project_Completion_output.htm</t>
  </si>
  <si>
    <t>RB19/ RB18 /RB16 FSSW scale 1-1</t>
  </si>
  <si>
    <t>Mercedes 300 SLR Uhlenhaut Coupe</t>
  </si>
  <si>
    <t>Maserati BirdCage / WFC</t>
  </si>
  <si>
    <t>Bentley Speed 8 sculpture</t>
  </si>
  <si>
    <t>RB19/ RB18 /RB16 SW scale 1-4</t>
  </si>
  <si>
    <t>B1</t>
  </si>
  <si>
    <t>2022年开发已完成项目详细统计表</t>
    <phoneticPr fontId="6" type="noConversion"/>
  </si>
  <si>
    <t>No</t>
    <phoneticPr fontId="6" type="noConversion"/>
  </si>
  <si>
    <t>SKU</t>
    <phoneticPr fontId="6" type="noConversion"/>
  </si>
  <si>
    <t>designer</t>
    <phoneticPr fontId="6" type="noConversion"/>
  </si>
  <si>
    <t>Scale</t>
    <phoneticPr fontId="6" type="noConversion"/>
  </si>
  <si>
    <t>(3D+Prototype)
Planning Time</t>
    <phoneticPr fontId="6" type="noConversion"/>
  </si>
  <si>
    <t>(3D+Prototype)
Actual Time</t>
    <phoneticPr fontId="6" type="noConversion"/>
  </si>
  <si>
    <t>3D
Actual Time</t>
    <phoneticPr fontId="6" type="noConversion"/>
  </si>
  <si>
    <t>Prototype
Actual Time</t>
    <phoneticPr fontId="6" type="noConversion"/>
  </si>
  <si>
    <t>Start time
(WK)</t>
    <phoneticPr fontId="6" type="noConversion"/>
  </si>
  <si>
    <t>complete time
(WK)</t>
    <phoneticPr fontId="6" type="noConversion"/>
  </si>
  <si>
    <t>Remark</t>
    <phoneticPr fontId="6" type="noConversion"/>
  </si>
  <si>
    <t xml:space="preserve">M6205 </t>
  </si>
  <si>
    <t>RollsRoycs R25 Spectre door and trunk open - NO ENGINE / BY CN</t>
  </si>
  <si>
    <t>John+Tin</t>
  </si>
  <si>
    <t>WK49(2021)</t>
  </si>
  <si>
    <t xml:space="preserve">        WK26(2022)</t>
  </si>
  <si>
    <t>M6204</t>
  </si>
  <si>
    <t>RollsRoycs R25 Spectre</t>
  </si>
  <si>
    <t>WK2</t>
  </si>
  <si>
    <t>WK25</t>
  </si>
  <si>
    <t>M6181-GTS-SC1</t>
  </si>
  <si>
    <t>Ferrari 296 GTS  (SPI) / BY CN</t>
  </si>
  <si>
    <t>John</t>
  </si>
  <si>
    <t>WK9</t>
  </si>
  <si>
    <t>WK22</t>
  </si>
  <si>
    <t>M6211-SC5 and SC6</t>
  </si>
  <si>
    <t xml:space="preserve">Abu Dhabi RB16 ABU DHABI 2021 </t>
  </si>
  <si>
    <t>Cary</t>
  </si>
  <si>
    <t>WK12</t>
  </si>
  <si>
    <t>WK20</t>
  </si>
  <si>
    <t>外面做的手板</t>
  </si>
  <si>
    <t>M6203 R11 LCI</t>
  </si>
  <si>
    <t>RollsRoyce R11  LCI update</t>
  </si>
  <si>
    <t>Ford</t>
  </si>
  <si>
    <t>WK26</t>
  </si>
  <si>
    <t>M6203 R12 LCI</t>
  </si>
  <si>
    <t>RollsRoyce R12 LCI update</t>
  </si>
  <si>
    <t>WK8</t>
  </si>
  <si>
    <t>M5980 R11 LCI</t>
  </si>
  <si>
    <t>RollsRoyce R11  LCI update / BY CN</t>
  </si>
  <si>
    <t>WK24</t>
  </si>
  <si>
    <t>M5981 R12 LCI</t>
  </si>
  <si>
    <t>RollsRoyce R12 LCI update / BY CN</t>
  </si>
  <si>
    <t>WK15</t>
  </si>
  <si>
    <t>WK21</t>
  </si>
  <si>
    <t>M5945-MVS-SPI</t>
  </si>
  <si>
    <t>Ferrari 812 F152 MVS  SPI / BY PECS</t>
  </si>
  <si>
    <t>Tall Boy</t>
  </si>
  <si>
    <t>WK10</t>
  </si>
  <si>
    <t>WK44</t>
  </si>
  <si>
    <t>M6212</t>
  </si>
  <si>
    <t>McLaren F1 MCL36 2022 STEERING 1-1 / BY PECS</t>
  </si>
  <si>
    <t>Tin</t>
  </si>
  <si>
    <t>M6199</t>
  </si>
  <si>
    <t>Ferrari Daytona SP3 150 BD / BY CN</t>
  </si>
  <si>
    <t>WK44(2021)</t>
  </si>
  <si>
    <t>M6213-SC1</t>
  </si>
  <si>
    <t>Ferrari F1-75 2022 SC1 (Bahrain #16 &amp; #55) / BY PEC and Fx</t>
  </si>
  <si>
    <t>WK13</t>
  </si>
  <si>
    <t>WK30</t>
  </si>
  <si>
    <t>M6217</t>
  </si>
  <si>
    <t>Ferrari F1-75 2022 (Bahrain) 1-12 Scale NOSECONE</t>
  </si>
  <si>
    <t>WK27</t>
  </si>
  <si>
    <t>M6215-SC1</t>
  </si>
  <si>
    <t>Ferrari F1-75 2022 SC1 1-5 scale (Bahrain #16) / BY CN</t>
  </si>
  <si>
    <t>M6218-SC1</t>
  </si>
  <si>
    <t>Ferrari F1-75 2022 SC2 (Bahrain #16) 1-18 scale</t>
  </si>
  <si>
    <t>WK18</t>
  </si>
  <si>
    <t>WK29</t>
  </si>
  <si>
    <t xml:space="preserve"> M6189 SR71</t>
  </si>
  <si>
    <t>SR71 Black Bird / BY UK</t>
  </si>
  <si>
    <t>1/40</t>
  </si>
  <si>
    <t>WK02</t>
  </si>
  <si>
    <t>WK02(2023)</t>
  </si>
  <si>
    <t>M5148-BES-1</t>
  </si>
  <si>
    <t>MP4-22 Monaco version</t>
  </si>
  <si>
    <t>Jimmy</t>
  </si>
  <si>
    <t>WK52(2022)</t>
  </si>
  <si>
    <t>没画3D,手板直接用旧版改的</t>
  </si>
  <si>
    <t>M6229</t>
  </si>
  <si>
    <t>FORMULA E GEN3 2023 / BY PECS</t>
  </si>
  <si>
    <t>M6184-SC5 and SC6</t>
  </si>
  <si>
    <t>Abu Dhabi RB16 ABU DHABI 2021 / BY CN</t>
  </si>
  <si>
    <t>M6003</t>
  </si>
  <si>
    <t>Mercedes AMG Hypercar / BY CN</t>
  </si>
  <si>
    <t>WK10(2021)</t>
  </si>
  <si>
    <t>M6190</t>
  </si>
  <si>
    <t>GMA T50 / BY CN</t>
  </si>
  <si>
    <t>WK34(2021)</t>
  </si>
  <si>
    <t>M6194-SC3</t>
  </si>
  <si>
    <t>Indycar IR18 (Arrow McLaren SP 2022 winner ) / BY CN</t>
  </si>
  <si>
    <t>sheng</t>
  </si>
  <si>
    <t>WK23</t>
  </si>
  <si>
    <t>M6194-SC1</t>
  </si>
  <si>
    <t>Indycar IR18 (Arrow McLaren SP 2021 #5) / BY CN</t>
  </si>
  <si>
    <t>WK14</t>
  </si>
  <si>
    <t>WK19</t>
  </si>
  <si>
    <t>M6219</t>
  </si>
  <si>
    <t>Ferrari Daytona SP3 ENGINE / BY PECS</t>
  </si>
  <si>
    <t>WK18(2022)</t>
  </si>
  <si>
    <t>M6226</t>
  </si>
  <si>
    <t>RedBull RB18 WIREFRAME / BY UK</t>
  </si>
  <si>
    <t>Sheng</t>
  </si>
  <si>
    <t>WK41</t>
  </si>
  <si>
    <t>WK45(2022)</t>
  </si>
  <si>
    <t>M6236</t>
  </si>
  <si>
    <t>RB18 F1 2022 Dutch #1 nosecone</t>
  </si>
  <si>
    <t>WK37</t>
  </si>
  <si>
    <t>M6213-SC3 SC4</t>
  </si>
  <si>
    <t>Ferrari F1-75 2022 SC3 (Monza #16 &amp; #55) / BY PEC and Fx</t>
  </si>
  <si>
    <t>WK44(2022)</t>
  </si>
  <si>
    <t>WK51(2022)</t>
  </si>
  <si>
    <t>M6225</t>
  </si>
  <si>
    <t>Jeep</t>
  </si>
  <si>
    <t>1/43</t>
  </si>
  <si>
    <t>WK31</t>
  </si>
  <si>
    <t>WK35</t>
  </si>
  <si>
    <t>2022 改板装板详细统计表</t>
    <phoneticPr fontId="6" type="noConversion"/>
  </si>
  <si>
    <t>序号</t>
    <phoneticPr fontId="6" type="noConversion"/>
  </si>
  <si>
    <t>项目编码</t>
    <phoneticPr fontId="6" type="noConversion"/>
  </si>
  <si>
    <t>具体事项</t>
    <phoneticPr fontId="6" type="noConversion"/>
  </si>
  <si>
    <t>组别</t>
    <phoneticPr fontId="6" type="noConversion"/>
  </si>
  <si>
    <t>时间WK)</t>
    <phoneticPr fontId="6" type="noConversion"/>
  </si>
  <si>
    <t>时间(h)</t>
    <phoneticPr fontId="6" type="noConversion"/>
  </si>
  <si>
    <t>M5712-SPI</t>
    <phoneticPr fontId="6" type="noConversion"/>
  </si>
  <si>
    <t>修装PX-1000大件</t>
  </si>
  <si>
    <t>手板</t>
    <phoneticPr fontId="6" type="noConversion"/>
  </si>
  <si>
    <t>1/8</t>
    <phoneticPr fontId="6" type="noConversion"/>
  </si>
  <si>
    <t>WK1</t>
    <phoneticPr fontId="6" type="noConversion"/>
  </si>
  <si>
    <t>M5712</t>
    <phoneticPr fontId="6" type="noConversion"/>
  </si>
  <si>
    <t>修装手板大件</t>
    <phoneticPr fontId="6" type="noConversion"/>
  </si>
  <si>
    <t>M5249</t>
    <phoneticPr fontId="6" type="noConversion"/>
  </si>
  <si>
    <t>M5377</t>
    <phoneticPr fontId="6" type="noConversion"/>
  </si>
  <si>
    <t>M5750</t>
    <phoneticPr fontId="6" type="noConversion"/>
  </si>
  <si>
    <t>WK3</t>
    <phoneticPr fontId="6" type="noConversion"/>
  </si>
  <si>
    <t>M5751</t>
    <phoneticPr fontId="6" type="noConversion"/>
  </si>
  <si>
    <t>M5757</t>
    <phoneticPr fontId="6" type="noConversion"/>
  </si>
  <si>
    <t>M5853</t>
    <phoneticPr fontId="6" type="noConversion"/>
  </si>
  <si>
    <t>改ECN</t>
    <phoneticPr fontId="6" type="noConversion"/>
  </si>
  <si>
    <t>3D</t>
    <phoneticPr fontId="6" type="noConversion"/>
  </si>
  <si>
    <t>WK4</t>
    <phoneticPr fontId="6" type="noConversion"/>
  </si>
  <si>
    <t>M6027</t>
    <phoneticPr fontId="6" type="noConversion"/>
  </si>
  <si>
    <t>M5267-SN109</t>
    <phoneticPr fontId="6" type="noConversion"/>
  </si>
  <si>
    <t>改板</t>
    <phoneticPr fontId="6" type="noConversion"/>
  </si>
  <si>
    <t>M5981-R21</t>
    <phoneticPr fontId="6" type="noConversion"/>
  </si>
  <si>
    <t>WK6</t>
    <phoneticPr fontId="6" type="noConversion"/>
  </si>
  <si>
    <t>M5543</t>
  </si>
  <si>
    <t>试配</t>
    <phoneticPr fontId="6" type="noConversion"/>
  </si>
  <si>
    <t>M6032</t>
  </si>
  <si>
    <t>M6181</t>
    <phoneticPr fontId="6" type="noConversion"/>
  </si>
  <si>
    <t>修PX-1000板</t>
  </si>
  <si>
    <t>WK7</t>
    <phoneticPr fontId="6" type="noConversion"/>
  </si>
  <si>
    <t>M5367</t>
    <phoneticPr fontId="6" type="noConversion"/>
  </si>
  <si>
    <t>修板</t>
  </si>
  <si>
    <t>M6040</t>
    <phoneticPr fontId="6" type="noConversion"/>
  </si>
  <si>
    <t>M5543</t>
    <phoneticPr fontId="6" type="noConversion"/>
  </si>
  <si>
    <t>M6032</t>
    <phoneticPr fontId="6" type="noConversion"/>
  </si>
  <si>
    <t>M0518</t>
    <phoneticPr fontId="6" type="noConversion"/>
  </si>
  <si>
    <t>帮修板</t>
  </si>
  <si>
    <t>M5750</t>
  </si>
  <si>
    <t>M5853-GT3-SN1</t>
    <phoneticPr fontId="6" type="noConversion"/>
  </si>
  <si>
    <t>M5367</t>
  </si>
  <si>
    <t>M6027CPO-SN429</t>
  </si>
  <si>
    <t>WK8</t>
    <phoneticPr fontId="6" type="noConversion"/>
  </si>
  <si>
    <t>M6033</t>
    <phoneticPr fontId="6" type="noConversion"/>
  </si>
  <si>
    <t>装第一套板</t>
    <phoneticPr fontId="6" type="noConversion"/>
  </si>
  <si>
    <t>M5885</t>
    <phoneticPr fontId="6" type="noConversion"/>
  </si>
  <si>
    <t>修板烂板</t>
    <phoneticPr fontId="6" type="noConversion"/>
  </si>
  <si>
    <t>M6027-CPO-SN429</t>
    <phoneticPr fontId="6" type="noConversion"/>
  </si>
  <si>
    <t>M5945-BES-53</t>
    <phoneticPr fontId="6" type="noConversion"/>
  </si>
  <si>
    <t>M6184</t>
    <phoneticPr fontId="6" type="noConversion"/>
  </si>
  <si>
    <t>M5980R11R12R21R22</t>
  </si>
  <si>
    <t>M6186</t>
    <phoneticPr fontId="6" type="noConversion"/>
  </si>
  <si>
    <t>packaging_material</t>
  </si>
  <si>
    <t>WK9</t>
    <phoneticPr fontId="6" type="noConversion"/>
  </si>
  <si>
    <t>M5853-GT3</t>
    <phoneticPr fontId="6" type="noConversion"/>
  </si>
  <si>
    <t>M5232</t>
  </si>
  <si>
    <t>M6040-SPI-V2</t>
  </si>
  <si>
    <t>修板车门</t>
  </si>
  <si>
    <t>M0518</t>
  </si>
  <si>
    <t>M6181</t>
  </si>
  <si>
    <t>M6193</t>
    <phoneticPr fontId="6" type="noConversion"/>
  </si>
  <si>
    <t>WK10</t>
    <phoneticPr fontId="6" type="noConversion"/>
  </si>
  <si>
    <t>M5356BER-BES-19</t>
    <phoneticPr fontId="6" type="noConversion"/>
  </si>
  <si>
    <t>WK11</t>
    <phoneticPr fontId="6" type="noConversion"/>
  </si>
  <si>
    <t>M5249M5946M5750M5122</t>
  </si>
  <si>
    <t>M5853-GTE</t>
  </si>
  <si>
    <t>M6184-V2</t>
    <phoneticPr fontId="6" type="noConversion"/>
  </si>
  <si>
    <t>M5356</t>
    <phoneticPr fontId="6" type="noConversion"/>
  </si>
  <si>
    <t>M5356BER-BES-19</t>
  </si>
  <si>
    <t>WK12</t>
    <phoneticPr fontId="6" type="noConversion"/>
  </si>
  <si>
    <t>M5356BER-BES-18</t>
  </si>
  <si>
    <t>M6049BES-3</t>
  </si>
  <si>
    <t>M5077MO</t>
  </si>
  <si>
    <t>M5538LM</t>
  </si>
  <si>
    <t>M5288</t>
    <phoneticPr fontId="6" type="noConversion"/>
  </si>
  <si>
    <t>修装手板大件</t>
  </si>
  <si>
    <t>M6184</t>
  </si>
  <si>
    <t>修PX-1000车身</t>
  </si>
  <si>
    <t xml:space="preserve"> M5740  </t>
  </si>
  <si>
    <t>修车身</t>
  </si>
  <si>
    <t>M6186</t>
  </si>
  <si>
    <t>M6184-TUR</t>
  </si>
  <si>
    <t xml:space="preserve">M6196 </t>
    <phoneticPr fontId="6" type="noConversion"/>
  </si>
  <si>
    <t>WK13</t>
    <phoneticPr fontId="6" type="noConversion"/>
  </si>
  <si>
    <t xml:space="preserve">M5750 </t>
    <phoneticPr fontId="6" type="noConversion"/>
  </si>
  <si>
    <t xml:space="preserve">M5248 </t>
    <phoneticPr fontId="6" type="noConversion"/>
  </si>
  <si>
    <t xml:space="preserve">M5356BER-BES-19 </t>
    <phoneticPr fontId="6" type="noConversion"/>
  </si>
  <si>
    <t xml:space="preserve">M5356BER-BES-18 </t>
    <phoneticPr fontId="6" type="noConversion"/>
  </si>
  <si>
    <t xml:space="preserve">M5081GTB-BES-62 </t>
    <phoneticPr fontId="6" type="noConversion"/>
  </si>
  <si>
    <t>拆板</t>
  </si>
  <si>
    <t>M5476</t>
  </si>
  <si>
    <t>M5903-RL</t>
    <phoneticPr fontId="6" type="noConversion"/>
  </si>
  <si>
    <t>WK14</t>
    <phoneticPr fontId="6" type="noConversion"/>
  </si>
  <si>
    <t xml:space="preserve">M6049 </t>
    <phoneticPr fontId="6" type="noConversion"/>
  </si>
  <si>
    <t xml:space="preserve">木箱 </t>
    <phoneticPr fontId="6" type="noConversion"/>
  </si>
  <si>
    <t>画包装</t>
    <phoneticPr fontId="6" type="noConversion"/>
  </si>
  <si>
    <t>M5964</t>
    <phoneticPr fontId="6" type="noConversion"/>
  </si>
  <si>
    <t>M5476</t>
    <phoneticPr fontId="6" type="noConversion"/>
  </si>
  <si>
    <t>M5739</t>
  </si>
  <si>
    <t>WK15</t>
    <phoneticPr fontId="6" type="noConversion"/>
  </si>
  <si>
    <t xml:space="preserve">M5750 </t>
  </si>
  <si>
    <t>木箱</t>
  </si>
  <si>
    <t>M6049</t>
  </si>
  <si>
    <t xml:space="preserve">M5538 LM </t>
  </si>
  <si>
    <t>M6041-SPI-BES-4</t>
  </si>
  <si>
    <t>M5971</t>
  </si>
  <si>
    <t xml:space="preserve">M5712 </t>
  </si>
  <si>
    <t>M5376</t>
  </si>
  <si>
    <t>M5344</t>
  </si>
  <si>
    <t>M6041</t>
  </si>
  <si>
    <t>WK16</t>
    <phoneticPr fontId="6" type="noConversion"/>
  </si>
  <si>
    <t>M5814</t>
  </si>
  <si>
    <t>M5249</t>
  </si>
  <si>
    <t>M5755</t>
  </si>
  <si>
    <t>M5288</t>
  </si>
  <si>
    <t>M5538</t>
  </si>
  <si>
    <t>M5980</t>
  </si>
  <si>
    <t>WK17</t>
    <phoneticPr fontId="6" type="noConversion"/>
  </si>
  <si>
    <t xml:space="preserve">M5739 </t>
  </si>
  <si>
    <t>M6049-ECN</t>
  </si>
  <si>
    <t>M5814ECN</t>
  </si>
  <si>
    <t xml:space="preserve">M5971ECN </t>
  </si>
  <si>
    <t>M5964-a11-ECN</t>
  </si>
  <si>
    <t>M6194</t>
  </si>
  <si>
    <t>WK18</t>
    <phoneticPr fontId="6" type="noConversion"/>
  </si>
  <si>
    <t xml:space="preserve">  木箱</t>
  </si>
  <si>
    <t>WK19</t>
    <phoneticPr fontId="6" type="noConversion"/>
  </si>
  <si>
    <t>M5033</t>
  </si>
  <si>
    <t>装板做基准</t>
  </si>
  <si>
    <t>M6050</t>
  </si>
  <si>
    <t>WK20</t>
    <phoneticPr fontId="6" type="noConversion"/>
  </si>
  <si>
    <t xml:space="preserve">M5751 </t>
  </si>
  <si>
    <t>WK21</t>
    <phoneticPr fontId="6" type="noConversion"/>
  </si>
  <si>
    <t>M5853GT3</t>
    <phoneticPr fontId="6" type="noConversion"/>
  </si>
  <si>
    <t>M6049</t>
    <phoneticPr fontId="6" type="noConversion"/>
  </si>
  <si>
    <t>M5964</t>
  </si>
  <si>
    <t>M5248</t>
  </si>
  <si>
    <t>装板</t>
  </si>
  <si>
    <t>M6184 ABU</t>
  </si>
  <si>
    <t>装第一套板</t>
  </si>
  <si>
    <t>M5148</t>
  </si>
  <si>
    <t>M5751</t>
  </si>
  <si>
    <t>WK22</t>
    <phoneticPr fontId="6" type="noConversion"/>
  </si>
  <si>
    <t>M6027-CPO-SN508</t>
  </si>
  <si>
    <t>M5980-CUS-SN18</t>
  </si>
  <si>
    <t>M5751-SN12</t>
  </si>
  <si>
    <t>M5148-MO</t>
  </si>
  <si>
    <t>M5377</t>
  </si>
  <si>
    <t>WK23</t>
    <phoneticPr fontId="6" type="noConversion"/>
  </si>
  <si>
    <t>M5945-812</t>
  </si>
  <si>
    <t>M5971</t>
    <phoneticPr fontId="6" type="noConversion"/>
  </si>
  <si>
    <t>M6205</t>
  </si>
  <si>
    <t xml:space="preserve">M6181 </t>
    <phoneticPr fontId="6" type="noConversion"/>
  </si>
  <si>
    <t>WK24</t>
    <phoneticPr fontId="6" type="noConversion"/>
  </si>
  <si>
    <t>M5980-R11-LCI</t>
  </si>
  <si>
    <t xml:space="preserve">M6003 </t>
  </si>
  <si>
    <t>M5033-MON-ECN</t>
  </si>
  <si>
    <t>M5344-L54-ECN</t>
  </si>
  <si>
    <t>M6181-SN1-ECN</t>
  </si>
  <si>
    <t>修装手板、PX-1000大件</t>
  </si>
  <si>
    <t>M5267</t>
  </si>
  <si>
    <t>M6196</t>
  </si>
  <si>
    <t>WK25</t>
    <phoneticPr fontId="6" type="noConversion"/>
  </si>
  <si>
    <t xml:space="preserve">M6148 </t>
  </si>
  <si>
    <t>M6027</t>
  </si>
  <si>
    <t>M5971ECN</t>
  </si>
  <si>
    <t>M6194ECN</t>
  </si>
  <si>
    <t>M5033MON-ECN</t>
  </si>
  <si>
    <t>M5945-ECN</t>
  </si>
  <si>
    <t>M5980R11-ECN</t>
  </si>
  <si>
    <t>整理手板年中盘点</t>
    <phoneticPr fontId="6" type="noConversion"/>
  </si>
  <si>
    <t>整理手板年中盘点</t>
  </si>
  <si>
    <t>M5980 R11</t>
  </si>
  <si>
    <t>WK26</t>
    <phoneticPr fontId="6" type="noConversion"/>
  </si>
  <si>
    <t>M6049-BES-5</t>
    <phoneticPr fontId="6" type="noConversion"/>
  </si>
  <si>
    <t>M5377-ECN</t>
  </si>
  <si>
    <t xml:space="preserve">M5391-ECN </t>
  </si>
  <si>
    <t>M5755-ECN</t>
  </si>
  <si>
    <t>WK27</t>
    <phoneticPr fontId="6" type="noConversion"/>
  </si>
  <si>
    <t xml:space="preserve">M5964-a11-ECN </t>
    <phoneticPr fontId="6" type="noConversion"/>
  </si>
  <si>
    <t xml:space="preserve">M5971ECN </t>
    <phoneticPr fontId="6" type="noConversion"/>
  </si>
  <si>
    <t xml:space="preserve">M5814ECN </t>
    <phoneticPr fontId="6" type="noConversion"/>
  </si>
  <si>
    <t xml:space="preserve">M5377-ECN </t>
    <phoneticPr fontId="6" type="noConversion"/>
  </si>
  <si>
    <t xml:space="preserve">M5391-ECN </t>
    <phoneticPr fontId="6" type="noConversion"/>
  </si>
  <si>
    <t xml:space="preserve">M5539-ECN </t>
    <phoneticPr fontId="6" type="noConversion"/>
  </si>
  <si>
    <t xml:space="preserve">M0518-ECN </t>
    <phoneticPr fontId="6" type="noConversion"/>
  </si>
  <si>
    <t xml:space="preserve">M0046-ECN </t>
    <phoneticPr fontId="6" type="noConversion"/>
  </si>
  <si>
    <t xml:space="preserve">M5873-ECN </t>
    <phoneticPr fontId="6" type="noConversion"/>
  </si>
  <si>
    <t>M5825</t>
  </si>
  <si>
    <t>M5981-R12-LCI</t>
  </si>
  <si>
    <t>WK28</t>
    <phoneticPr fontId="6" type="noConversion"/>
  </si>
  <si>
    <t>M5559-ECN</t>
  </si>
  <si>
    <t>M5260</t>
  </si>
  <si>
    <t>M5077</t>
  </si>
  <si>
    <t>WK29</t>
    <phoneticPr fontId="6" type="noConversion"/>
  </si>
  <si>
    <t>M5476-SN17</t>
  </si>
  <si>
    <t>M5559</t>
    <phoneticPr fontId="6" type="noConversion"/>
  </si>
  <si>
    <t xml:space="preserve">M6050 </t>
  </si>
  <si>
    <t>M5546</t>
    <phoneticPr fontId="6" type="noConversion"/>
  </si>
  <si>
    <t>M5945-MVS-BES-3</t>
  </si>
  <si>
    <t>M5813</t>
    <phoneticPr fontId="6" type="noConversion"/>
  </si>
  <si>
    <t>M5946-SN10</t>
    <phoneticPr fontId="6" type="noConversion"/>
  </si>
  <si>
    <t>WK30</t>
    <phoneticPr fontId="6" type="noConversion"/>
  </si>
  <si>
    <t xml:space="preserve">M5260 </t>
    <phoneticPr fontId="6" type="noConversion"/>
  </si>
  <si>
    <t>M6225</t>
    <phoneticPr fontId="6" type="noConversion"/>
  </si>
  <si>
    <t>1/40</t>
    <phoneticPr fontId="6" type="noConversion"/>
  </si>
  <si>
    <t xml:space="preserve">M5945-812 </t>
    <phoneticPr fontId="6" type="noConversion"/>
  </si>
  <si>
    <t xml:space="preserve">M6050 </t>
    <phoneticPr fontId="6" type="noConversion"/>
  </si>
  <si>
    <t xml:space="preserve">M5476-SN17 </t>
    <phoneticPr fontId="6" type="noConversion"/>
  </si>
  <si>
    <t>M5981R12</t>
    <phoneticPr fontId="6" type="noConversion"/>
  </si>
  <si>
    <t xml:space="preserve">M5946-SN10 </t>
    <phoneticPr fontId="6" type="noConversion"/>
  </si>
  <si>
    <t>WK31</t>
    <phoneticPr fontId="6" type="noConversion"/>
  </si>
  <si>
    <t xml:space="preserve">M5971 </t>
    <phoneticPr fontId="6" type="noConversion"/>
  </si>
  <si>
    <t xml:space="preserve">M5546-ECN </t>
    <phoneticPr fontId="6" type="noConversion"/>
  </si>
  <si>
    <t xml:space="preserve">M5945-MVS-BES-3 </t>
    <phoneticPr fontId="6" type="noConversion"/>
  </si>
  <si>
    <t xml:space="preserve">M5288L70-ECN </t>
    <phoneticPr fontId="6" type="noConversion"/>
  </si>
  <si>
    <t xml:space="preserve">M6213-ECN </t>
    <phoneticPr fontId="6" type="noConversion"/>
  </si>
  <si>
    <t xml:space="preserve">M5077-ECN </t>
    <phoneticPr fontId="6" type="noConversion"/>
  </si>
  <si>
    <t xml:space="preserve">M6205-ECN </t>
    <phoneticPr fontId="6" type="noConversion"/>
  </si>
  <si>
    <t>M5946-020</t>
  </si>
  <si>
    <t>M6213</t>
  </si>
  <si>
    <t>修装手板、PX-100大件</t>
  </si>
  <si>
    <t>M5946-SN10</t>
  </si>
  <si>
    <t>WK32</t>
    <phoneticPr fontId="6" type="noConversion"/>
  </si>
  <si>
    <t>M5391-ECN</t>
  </si>
  <si>
    <t>M5288-L70-ECN</t>
  </si>
  <si>
    <t>M5077-ECN</t>
  </si>
  <si>
    <t xml:space="preserve">M5356BER-18 </t>
  </si>
  <si>
    <t>M5640-ECN</t>
  </si>
  <si>
    <t>M5945ECN</t>
  </si>
  <si>
    <t>M5356BER-19</t>
  </si>
  <si>
    <t>WK33</t>
    <phoneticPr fontId="6" type="noConversion"/>
  </si>
  <si>
    <t xml:space="preserve">M5559-ECN </t>
    <phoneticPr fontId="6" type="noConversion"/>
  </si>
  <si>
    <t xml:space="preserve">M5813-ECN </t>
    <phoneticPr fontId="6" type="noConversion"/>
  </si>
  <si>
    <t xml:space="preserve">M5356BER-18 </t>
    <phoneticPr fontId="6" type="noConversion"/>
  </si>
  <si>
    <t xml:space="preserve">M5946-020-SN10 </t>
    <phoneticPr fontId="6" type="noConversion"/>
  </si>
  <si>
    <t xml:space="preserve">M5971BES-76 </t>
    <phoneticPr fontId="6" type="noConversion"/>
  </si>
  <si>
    <t xml:space="preserve">M5148MO-ECN </t>
    <phoneticPr fontId="6" type="noConversion"/>
  </si>
  <si>
    <t>做基准</t>
    <phoneticPr fontId="6" type="noConversion"/>
  </si>
  <si>
    <t>M5475</t>
  </si>
  <si>
    <t>修装手板OPU大件</t>
  </si>
  <si>
    <t>M5945</t>
  </si>
  <si>
    <t>帮统计</t>
  </si>
  <si>
    <t>WK34</t>
    <phoneticPr fontId="6" type="noConversion"/>
  </si>
  <si>
    <t>M5356BER</t>
    <phoneticPr fontId="6" type="noConversion"/>
  </si>
  <si>
    <t>M5946-020-SN10</t>
    <phoneticPr fontId="6" type="noConversion"/>
  </si>
  <si>
    <t>M5476SN17</t>
    <phoneticPr fontId="6" type="noConversion"/>
  </si>
  <si>
    <t>M5161</t>
    <phoneticPr fontId="6" type="noConversion"/>
  </si>
  <si>
    <t>M5853 GT3</t>
  </si>
  <si>
    <t>M5546</t>
  </si>
  <si>
    <t>M5768</t>
  </si>
  <si>
    <t>WK35</t>
    <phoneticPr fontId="6" type="noConversion"/>
  </si>
  <si>
    <t>M6205</t>
    <phoneticPr fontId="6" type="noConversion"/>
  </si>
  <si>
    <t>M5148MO</t>
    <phoneticPr fontId="6" type="noConversion"/>
  </si>
  <si>
    <t xml:space="preserve">M5476SN17 </t>
    <phoneticPr fontId="6" type="noConversion"/>
  </si>
  <si>
    <t>M6215</t>
    <phoneticPr fontId="6" type="noConversion"/>
  </si>
  <si>
    <t>M5081</t>
    <phoneticPr fontId="6" type="noConversion"/>
  </si>
  <si>
    <t>M5539</t>
    <phoneticPr fontId="6" type="noConversion"/>
  </si>
  <si>
    <t>WK36</t>
    <phoneticPr fontId="6" type="noConversion"/>
  </si>
  <si>
    <t>M6213</t>
    <phoneticPr fontId="6" type="noConversion"/>
  </si>
  <si>
    <t>基准</t>
  </si>
  <si>
    <t>WK37</t>
    <phoneticPr fontId="6" type="noConversion"/>
  </si>
  <si>
    <t>M5077</t>
    <phoneticPr fontId="6" type="noConversion"/>
  </si>
  <si>
    <t>M5809</t>
    <phoneticPr fontId="6" type="noConversion"/>
  </si>
  <si>
    <t>M5391</t>
    <phoneticPr fontId="6" type="noConversion"/>
  </si>
  <si>
    <t>WK38</t>
    <phoneticPr fontId="6" type="noConversion"/>
  </si>
  <si>
    <t>帮试配</t>
  </si>
  <si>
    <t>M6199</t>
    <phoneticPr fontId="6" type="noConversion"/>
  </si>
  <si>
    <t>M5267</t>
    <phoneticPr fontId="6" type="noConversion"/>
  </si>
  <si>
    <t>WK39</t>
    <phoneticPr fontId="6" type="noConversion"/>
  </si>
  <si>
    <t>帮试配</t>
    <phoneticPr fontId="6" type="noConversion"/>
  </si>
  <si>
    <t>M5535</t>
    <phoneticPr fontId="6" type="noConversion"/>
  </si>
  <si>
    <t>WK40</t>
    <phoneticPr fontId="6" type="noConversion"/>
  </si>
  <si>
    <t>M6229</t>
    <phoneticPr fontId="6" type="noConversion"/>
  </si>
  <si>
    <t>WK41</t>
    <phoneticPr fontId="6" type="noConversion"/>
  </si>
  <si>
    <t>M6199-CPO</t>
    <phoneticPr fontId="6" type="noConversion"/>
  </si>
  <si>
    <t>M5541</t>
  </si>
  <si>
    <t>WK42</t>
    <phoneticPr fontId="6" type="noConversion"/>
  </si>
  <si>
    <t>帮统计</t>
    <phoneticPr fontId="6" type="noConversion"/>
  </si>
  <si>
    <t>WK43</t>
    <phoneticPr fontId="6" type="noConversion"/>
  </si>
  <si>
    <t>帮生产</t>
  </si>
  <si>
    <t>WK44</t>
    <phoneticPr fontId="6" type="noConversion"/>
  </si>
  <si>
    <t>WK45</t>
    <phoneticPr fontId="6" type="noConversion"/>
  </si>
  <si>
    <t>M6219</t>
    <phoneticPr fontId="6" type="noConversion"/>
  </si>
  <si>
    <t>WK46</t>
    <phoneticPr fontId="6" type="noConversion"/>
  </si>
  <si>
    <t>修装手板大件
装PX-1000板大件</t>
    <phoneticPr fontId="6" type="noConversion"/>
  </si>
  <si>
    <t>M6003</t>
    <phoneticPr fontId="6" type="noConversion"/>
  </si>
  <si>
    <t>WK47</t>
    <phoneticPr fontId="6" type="noConversion"/>
  </si>
  <si>
    <t>M5981-RR2</t>
    <phoneticPr fontId="6" type="noConversion"/>
  </si>
  <si>
    <t>M5148-MO</t>
    <phoneticPr fontId="6" type="noConversion"/>
  </si>
  <si>
    <t>WK48</t>
    <phoneticPr fontId="6" type="noConversion"/>
  </si>
  <si>
    <t>M5887</t>
    <phoneticPr fontId="6" type="noConversion"/>
  </si>
  <si>
    <t>WK49</t>
    <phoneticPr fontId="6" type="noConversion"/>
  </si>
  <si>
    <t>M5814</t>
    <phoneticPr fontId="6" type="noConversion"/>
  </si>
  <si>
    <t>修装手板+打磨</t>
  </si>
  <si>
    <t>M5377-LM</t>
    <phoneticPr fontId="6" type="noConversion"/>
  </si>
  <si>
    <t>M5541</t>
    <phoneticPr fontId="6" type="noConversion"/>
  </si>
  <si>
    <t>WK50</t>
    <phoneticPr fontId="6" type="noConversion"/>
  </si>
  <si>
    <t>M5541I</t>
    <phoneticPr fontId="6" type="noConversion"/>
  </si>
  <si>
    <t>M5635</t>
    <phoneticPr fontId="6" type="noConversion"/>
  </si>
  <si>
    <t>修装手板大件点板</t>
  </si>
  <si>
    <t>M5545</t>
    <phoneticPr fontId="6" type="noConversion"/>
  </si>
  <si>
    <t>M5945-SPI</t>
    <phoneticPr fontId="6" type="noConversion"/>
  </si>
  <si>
    <t>WK51</t>
    <phoneticPr fontId="6" type="noConversion"/>
  </si>
  <si>
    <t>盘点</t>
    <phoneticPr fontId="6" type="noConversion"/>
  </si>
  <si>
    <t>盘点</t>
  </si>
  <si>
    <t>M5487-C9</t>
    <phoneticPr fontId="6" type="noConversion"/>
  </si>
  <si>
    <t>修装手板它大件</t>
  </si>
  <si>
    <t>WK52</t>
    <phoneticPr fontId="6" type="noConversion"/>
  </si>
  <si>
    <t>2023年开发已完成项目详细统计表</t>
    <phoneticPr fontId="6" type="noConversion"/>
  </si>
  <si>
    <t>Cary, Sheng</t>
  </si>
  <si>
    <t>WK42(2022)</t>
    <phoneticPr fontId="6" type="noConversion"/>
  </si>
  <si>
    <t>WK21(2023)</t>
    <phoneticPr fontId="6" type="noConversion"/>
  </si>
  <si>
    <t>WK45(2022)</t>
    <phoneticPr fontId="6" type="noConversion"/>
  </si>
  <si>
    <t>WK50(2022)</t>
    <phoneticPr fontId="6" type="noConversion"/>
  </si>
  <si>
    <t>画了一半，已转给外面画</t>
    <phoneticPr fontId="4" type="noConversion"/>
  </si>
  <si>
    <t>M6199-CPO</t>
  </si>
  <si>
    <t>Ferrari Daytona SP3 150 BD CPO/ BY CN</t>
  </si>
  <si>
    <t>WK25(2022)</t>
  </si>
  <si>
    <t>WK12(2023)</t>
    <phoneticPr fontId="4" type="noConversion"/>
  </si>
  <si>
    <t>Sheng, Tall boy</t>
  </si>
  <si>
    <t>WK11(2022)</t>
    <phoneticPr fontId="6" type="noConversion"/>
  </si>
  <si>
    <t>[John] , Ford</t>
  </si>
  <si>
    <t>WK25(2022)</t>
    <phoneticPr fontId="6" type="noConversion"/>
  </si>
  <si>
    <t>WK36(2022)</t>
    <phoneticPr fontId="6" type="noConversion"/>
  </si>
  <si>
    <t>WK07(2023)</t>
    <phoneticPr fontId="6" type="noConversion"/>
  </si>
  <si>
    <t>M6235</t>
  </si>
  <si>
    <t xml:space="preserve">RB18 F1 2022 Dutch #1 #55 </t>
  </si>
  <si>
    <t>WK27(2022)</t>
    <phoneticPr fontId="6" type="noConversion"/>
  </si>
  <si>
    <t>M6233</t>
    <phoneticPr fontId="6" type="noConversion"/>
  </si>
  <si>
    <t>Ford, Tall boy</t>
    <phoneticPr fontId="6" type="noConversion"/>
  </si>
  <si>
    <t>WK34(2022)</t>
    <phoneticPr fontId="6" type="noConversion"/>
  </si>
  <si>
    <t>M5904</t>
  </si>
  <si>
    <t>Ferrari F40</t>
  </si>
  <si>
    <t>WK40(2022)</t>
    <phoneticPr fontId="6" type="noConversion"/>
  </si>
  <si>
    <t>WK02(2023)</t>
    <phoneticPr fontId="6" type="noConversion"/>
  </si>
  <si>
    <t>M0648-SC1</t>
  </si>
  <si>
    <t>Tin, John</t>
  </si>
  <si>
    <t>WK16(2022)</t>
    <phoneticPr fontId="6" type="noConversion"/>
  </si>
  <si>
    <t>Maserati 250F (1957 Nurburging) / BY CN</t>
    <phoneticPr fontId="6" type="noConversion"/>
  </si>
  <si>
    <t>M6188</t>
    <phoneticPr fontId="6" type="noConversion"/>
  </si>
  <si>
    <t>Mercedes AMG one</t>
    <phoneticPr fontId="15" type="noConversion"/>
  </si>
  <si>
    <t>WK26(2022)</t>
    <phoneticPr fontId="6" type="noConversion"/>
  </si>
  <si>
    <t>WK10(2023)</t>
    <phoneticPr fontId="6" type="noConversion"/>
  </si>
  <si>
    <t>Carry</t>
  </si>
  <si>
    <t>WK47(2022)</t>
    <phoneticPr fontId="6" type="noConversion"/>
  </si>
  <si>
    <t>WK17(2023)</t>
    <phoneticPr fontId="6" type="noConversion"/>
  </si>
  <si>
    <t>M6241-SC1</t>
  </si>
  <si>
    <t>Mercedes F1 W13 2022 1-8 model Brazil #44</t>
  </si>
  <si>
    <t>WK2(2023)</t>
    <phoneticPr fontId="6" type="noConversion"/>
  </si>
  <si>
    <t>WK12(2023)</t>
    <phoneticPr fontId="6" type="noConversion"/>
  </si>
  <si>
    <t>M6241-SC2</t>
  </si>
  <si>
    <t>Mercedes F1 W13 2022 1-8 model Brazil #63</t>
  </si>
  <si>
    <t>WK49(2022)</t>
    <phoneticPr fontId="6" type="noConversion"/>
  </si>
  <si>
    <t>WK11(2023)</t>
    <phoneticPr fontId="6" type="noConversion"/>
  </si>
  <si>
    <t>M6195</t>
    <phoneticPr fontId="6" type="noConversion"/>
  </si>
  <si>
    <t>WK18(2023)</t>
    <phoneticPr fontId="6" type="noConversion"/>
  </si>
  <si>
    <t>Sheng, John, Ford</t>
  </si>
  <si>
    <t>WK05(2023)</t>
    <phoneticPr fontId="6" type="noConversion"/>
  </si>
  <si>
    <t>M6240</t>
    <phoneticPr fontId="6" type="noConversion"/>
  </si>
  <si>
    <t>M6243</t>
    <phoneticPr fontId="6" type="noConversion"/>
  </si>
  <si>
    <t xml:space="preserve">Bentley Speed 8 sculpture </t>
  </si>
  <si>
    <t>1/43</t>
    <phoneticPr fontId="6" type="noConversion"/>
  </si>
  <si>
    <t>WK08(2023)</t>
    <phoneticPr fontId="6" type="noConversion"/>
  </si>
  <si>
    <t>外面供应商做的手板</t>
    <phoneticPr fontId="6" type="noConversion"/>
  </si>
  <si>
    <t>John,Carry</t>
  </si>
  <si>
    <t>M6276</t>
    <phoneticPr fontId="4" type="noConversion"/>
  </si>
  <si>
    <t xml:space="preserve">Ferrari Daytona SP3 </t>
  </si>
  <si>
    <t>250TR scale 1-4</t>
    <phoneticPr fontId="6" type="noConversion"/>
  </si>
  <si>
    <t>1/4</t>
    <phoneticPr fontId="6" type="noConversion"/>
  </si>
  <si>
    <t>WK09(2023)</t>
    <phoneticPr fontId="6" type="noConversion"/>
  </si>
  <si>
    <t>手板还没开始，还在画3D</t>
    <phoneticPr fontId="6" type="noConversion"/>
  </si>
  <si>
    <t>M6277</t>
    <phoneticPr fontId="4" type="noConversion"/>
  </si>
  <si>
    <t>RB19/ RB18 /RB16  SW scale 1-4</t>
  </si>
  <si>
    <t>Ford, John</t>
  </si>
  <si>
    <t>1/4</t>
    <phoneticPr fontId="4" type="noConversion"/>
  </si>
  <si>
    <t>WK14(2023)</t>
    <phoneticPr fontId="6" type="noConversion"/>
  </si>
  <si>
    <t>WK20(2023)</t>
    <phoneticPr fontId="6" type="noConversion"/>
  </si>
  <si>
    <t>Ferrari F1 SF23 Bahrain  nose 1-12</t>
  </si>
  <si>
    <t>Tall boy</t>
  </si>
  <si>
    <t>M6242-DEV</t>
    <phoneticPr fontId="4" type="noConversion"/>
  </si>
  <si>
    <t>RB19  FSSW scale 1-1</t>
  </si>
  <si>
    <t>1/1</t>
    <phoneticPr fontId="4" type="noConversion"/>
  </si>
  <si>
    <t>RB19 2023 1:8 model</t>
  </si>
  <si>
    <t>Sheng, Tall Boy, Cary</t>
  </si>
  <si>
    <t>Ford, John, Dylan</t>
  </si>
  <si>
    <t>改板装板详细统计表</t>
    <phoneticPr fontId="6" type="noConversion"/>
  </si>
  <si>
    <t>手板</t>
  </si>
  <si>
    <t>WK01</t>
    <phoneticPr fontId="6" type="noConversion"/>
  </si>
  <si>
    <t>M5447</t>
    <phoneticPr fontId="6" type="noConversion"/>
  </si>
  <si>
    <t>修粘手板大件</t>
  </si>
  <si>
    <t>WK06</t>
    <phoneticPr fontId="6" type="noConversion"/>
  </si>
  <si>
    <t>M5448</t>
    <phoneticPr fontId="6" type="noConversion"/>
  </si>
  <si>
    <t>修手板</t>
  </si>
  <si>
    <t>WK07</t>
    <phoneticPr fontId="6" type="noConversion"/>
  </si>
  <si>
    <t>M5945</t>
    <phoneticPr fontId="6" type="noConversion"/>
  </si>
  <si>
    <t>M5636</t>
    <phoneticPr fontId="6" type="noConversion"/>
  </si>
  <si>
    <t>WK08</t>
    <phoneticPr fontId="6" type="noConversion"/>
  </si>
  <si>
    <t>修装第一套板</t>
  </si>
  <si>
    <t>M5248-SEB</t>
    <phoneticPr fontId="6" type="noConversion"/>
  </si>
  <si>
    <t>检查旧板改板</t>
  </si>
  <si>
    <t>M5353</t>
    <phoneticPr fontId="6" type="noConversion"/>
  </si>
  <si>
    <t>WK09</t>
    <phoneticPr fontId="6" type="noConversion"/>
  </si>
  <si>
    <t>M5980-R11R12</t>
    <phoneticPr fontId="6" type="noConversion"/>
  </si>
  <si>
    <t>M5540</t>
    <phoneticPr fontId="6" type="noConversion"/>
  </si>
  <si>
    <t>M6190</t>
    <phoneticPr fontId="6" type="noConversion"/>
  </si>
  <si>
    <t>M6227</t>
    <phoneticPr fontId="6" type="noConversion"/>
  </si>
  <si>
    <t>Actual Time 2022</t>
  </si>
  <si>
    <t>Actual Time 2023</t>
  </si>
  <si>
    <t>P2</t>
  </si>
  <si>
    <t>AY51</t>
  </si>
  <si>
    <t>C07_Actual_Time_2022_output.php</t>
  </si>
  <si>
    <t>C07_Actual_Time_2023_output.php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</si>
</sst>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/mmm/yy;@"/>
    <numFmt numFmtId="169" formatCode="_(* #,##0.00_);_(* \(#,##0.00\);_(* &quot;-&quot;??_);_(@_)"/>
  </numFmts>
  <fonts count="6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0" tint="-0.34998626667073579"/>
      <name val="Calibri"/>
      <family val="2"/>
    </font>
    <font>
      <b/>
      <sz val="14"/>
      <color rgb="FFFF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20"/>
      <color theme="1"/>
      <name val="Calibri"/>
      <family val="3"/>
      <charset val="134"/>
      <scheme val="minor"/>
    </font>
    <font>
      <b/>
      <sz val="18"/>
      <color theme="1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strike/>
      <sz val="12"/>
      <color theme="1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20"/>
      <name val="Calibri"/>
      <family val="2"/>
    </font>
    <font>
      <b/>
      <i/>
      <sz val="11"/>
      <color indexed="10"/>
      <name val="Calibri"/>
      <family val="2"/>
    </font>
    <font>
      <sz val="9"/>
      <color indexed="10"/>
      <name val="Calibri"/>
      <family val="2"/>
    </font>
    <font>
      <sz val="9"/>
      <name val="Calibri"/>
      <family val="2"/>
    </font>
    <font>
      <b/>
      <sz val="11"/>
      <color indexed="10"/>
      <name val="Calibri"/>
      <family val="2"/>
    </font>
    <font>
      <b/>
      <sz val="10"/>
      <color indexed="10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  <scheme val="minor"/>
    </font>
    <font>
      <sz val="10"/>
      <name val="Calibri"/>
      <family val="2"/>
      <scheme val="minor"/>
    </font>
    <font>
      <sz val="7"/>
      <color rgb="FF92D050"/>
      <name val="Calibri"/>
      <family val="2"/>
      <scheme val="minor"/>
    </font>
    <font>
      <sz val="7"/>
      <color rgb="FF92D050"/>
      <name val="Calibri"/>
      <family val="2"/>
    </font>
    <font>
      <sz val="7"/>
      <color theme="1"/>
      <name val="Calibri"/>
      <family val="2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1" tint="4.9989318521683403E-2"/>
      <name val="Calibri"/>
      <family val="2"/>
      <scheme val="minor"/>
    </font>
    <font>
      <b/>
      <sz val="7"/>
      <name val="Calibri"/>
      <family val="2"/>
      <scheme val="minor"/>
    </font>
    <font>
      <sz val="7"/>
      <color rgb="FFFF00FF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7"/>
      <color rgb="FF00FF00"/>
      <name val="Calibri"/>
      <family val="2"/>
      <scheme val="minor"/>
    </font>
    <font>
      <sz val="24"/>
      <color rgb="FF92D050"/>
      <name val="Calibri"/>
      <family val="2"/>
      <scheme val="minor"/>
    </font>
    <font>
      <b/>
      <sz val="11"/>
      <color rgb="FFFFFFFF"/>
      <name val="Calibri"/>
      <family val="2"/>
    </font>
    <font>
      <b/>
      <sz val="10"/>
      <color rgb="FFFF0000"/>
      <name val="Calibri"/>
      <family val="2"/>
    </font>
    <font>
      <sz val="7"/>
      <name val="Calibri"/>
      <family val="2"/>
    </font>
    <font>
      <sz val="7"/>
      <color rgb="FF00FA00"/>
      <name val="Calibri"/>
      <family val="2"/>
      <scheme val="minor"/>
    </font>
    <font>
      <sz val="7"/>
      <color rgb="FF00FF00"/>
      <name val="Calibri"/>
      <family val="2"/>
    </font>
    <font>
      <sz val="10"/>
      <color rgb="FF92D05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FFFF00"/>
      <name val="Calibri"/>
      <family val="2"/>
      <scheme val="minor"/>
    </font>
    <font>
      <sz val="7"/>
      <color rgb="FFFF0000"/>
      <name val="Calibri"/>
      <family val="2"/>
    </font>
    <font>
      <sz val="10"/>
      <color rgb="FFFF0000"/>
      <name val="Calibri"/>
      <family val="2"/>
    </font>
    <font>
      <sz val="10"/>
      <color rgb="FF00FA00"/>
      <name val="Calibri"/>
      <family val="2"/>
    </font>
    <font>
      <sz val="10"/>
      <color rgb="FF00FF00"/>
      <name val="Calibri"/>
      <family val="2"/>
    </font>
    <font>
      <sz val="10"/>
      <color rgb="FF92D05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charset val="134"/>
      <scheme val="minor"/>
    </font>
    <font>
      <b/>
      <sz val="12"/>
      <color theme="0"/>
      <name val="Segoe UI"/>
      <family val="2"/>
    </font>
    <font>
      <b/>
      <sz val="12"/>
      <color rgb="FF00B050"/>
      <name val="Calibri"/>
      <family val="3"/>
      <charset val="134"/>
      <scheme val="minor"/>
    </font>
    <font>
      <b/>
      <sz val="12"/>
      <color theme="7"/>
      <name val="Calibri"/>
      <family val="3"/>
      <charset val="134"/>
      <scheme val="minor"/>
    </font>
    <font>
      <b/>
      <sz val="12"/>
      <color rgb="FFFF0000"/>
      <name val="Calibri"/>
      <family val="3"/>
      <charset val="134"/>
      <scheme val="minor"/>
    </font>
    <font>
      <b/>
      <sz val="12"/>
      <color rgb="FF00B0F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4"/>
      <color theme="1"/>
      <name val="Calibri"/>
      <family val="3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26"/>
      <color theme="1"/>
      <name val="Calibri"/>
      <family val="3"/>
      <charset val="134"/>
      <scheme val="minor"/>
    </font>
    <font>
      <sz val="14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1"/>
      <color rgb="FFFF0000"/>
      <name val="Calibri"/>
      <family val="3"/>
      <charset val="134"/>
      <scheme val="minor"/>
    </font>
    <font>
      <sz val="18"/>
      <color theme="1"/>
      <name val="Calibri"/>
      <family val="2"/>
      <charset val="134"/>
      <scheme val="minor"/>
    </font>
    <font>
      <b/>
      <sz val="22"/>
      <color theme="1"/>
      <name val="Calibri"/>
      <family val="3"/>
      <charset val="134"/>
      <scheme val="minor"/>
    </font>
    <font>
      <sz val="12"/>
      <color theme="1"/>
      <name val="Calibri"/>
      <family val="2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theme="0"/>
      </patternFill>
    </fill>
    <fill>
      <patternFill patternType="solid">
        <fgColor theme="9" tint="0.39997558519241921"/>
        <bgColor theme="0"/>
      </patternFill>
    </fill>
    <fill>
      <patternFill patternType="solid">
        <fgColor indexed="9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indexed="13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rgb="FFFF5050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theme="0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3" tint="0.39997558519241921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medium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5">
    <xf numFmtId="0" fontId="0" fillId="0" borderId="0"/>
    <xf numFmtId="164" fontId="13" fillId="0" borderId="0"/>
    <xf numFmtId="0" fontId="12" fillId="0" borderId="0">
      <alignment vertical="center"/>
    </xf>
    <xf numFmtId="0" fontId="60" fillId="0" borderId="0">
      <alignment vertical="center"/>
    </xf>
    <xf numFmtId="169" fontId="60" fillId="0" borderId="0" applyFont="0" applyFill="0" applyBorder="0" applyAlignment="0" applyProtection="0">
      <alignment vertical="center"/>
    </xf>
  </cellStyleXfs>
  <cellXfs count="402">
    <xf numFmtId="0" fontId="0" fillId="0" borderId="0" xfId="0"/>
    <xf numFmtId="0" fontId="0" fillId="2" borderId="0" xfId="0" applyFill="1"/>
    <xf numFmtId="0" fontId="5" fillId="3" borderId="1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20" fontId="6" fillId="3" borderId="22" xfId="0" applyNumberFormat="1" applyFont="1" applyFill="1" applyBorder="1" applyAlignment="1">
      <alignment horizontal="center" vertical="center" wrapText="1"/>
    </xf>
    <xf numFmtId="20" fontId="6" fillId="3" borderId="23" xfId="0" quotePrefix="1" applyNumberFormat="1" applyFont="1" applyFill="1" applyBorder="1" applyAlignment="1">
      <alignment horizontal="center" vertical="center" wrapText="1"/>
    </xf>
    <xf numFmtId="0" fontId="6" fillId="3" borderId="23" xfId="0" quotePrefix="1" applyFont="1" applyFill="1" applyBorder="1" applyAlignment="1">
      <alignment horizontal="center" vertical="center" wrapText="1"/>
    </xf>
    <xf numFmtId="0" fontId="6" fillId="3" borderId="24" xfId="0" quotePrefix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2" fillId="2" borderId="2" xfId="0" applyNumberFormat="1" applyFont="1" applyFill="1" applyBorder="1" applyAlignment="1">
      <alignment horizontal="center" vertical="center" wrapText="1"/>
    </xf>
    <xf numFmtId="20" fontId="2" fillId="2" borderId="3" xfId="0" quotePrefix="1" applyNumberFormat="1" applyFont="1" applyFill="1" applyBorder="1" applyAlignment="1">
      <alignment horizontal="center" vertical="center" wrapText="1"/>
    </xf>
    <xf numFmtId="0" fontId="2" fillId="2" borderId="13" xfId="0" quotePrefix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0" fillId="0" borderId="39" xfId="0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49" fontId="0" fillId="2" borderId="0" xfId="0" applyNumberForma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" fontId="19" fillId="9" borderId="52" xfId="1" applyNumberFormat="1" applyFont="1" applyFill="1" applyBorder="1" applyAlignment="1">
      <alignment horizontal="center" vertical="center"/>
    </xf>
    <xf numFmtId="1" fontId="20" fillId="9" borderId="53" xfId="1" applyNumberFormat="1" applyFont="1" applyFill="1" applyBorder="1" applyAlignment="1">
      <alignment horizontal="center" vertical="center"/>
    </xf>
    <xf numFmtId="49" fontId="20" fillId="9" borderId="54" xfId="1" applyNumberFormat="1" applyFont="1" applyFill="1" applyBorder="1" applyAlignment="1">
      <alignment horizontal="center" vertical="center"/>
    </xf>
    <xf numFmtId="164" fontId="22" fillId="12" borderId="56" xfId="1" applyFont="1" applyFill="1" applyBorder="1" applyAlignment="1">
      <alignment vertical="center"/>
    </xf>
    <xf numFmtId="164" fontId="23" fillId="13" borderId="6" xfId="1" applyFont="1" applyFill="1" applyBorder="1" applyAlignment="1">
      <alignment vertical="center"/>
    </xf>
    <xf numFmtId="49" fontId="23" fillId="13" borderId="57" xfId="1" applyNumberFormat="1" applyFont="1" applyFill="1" applyBorder="1" applyAlignment="1">
      <alignment vertical="center"/>
    </xf>
    <xf numFmtId="2" fontId="25" fillId="0" borderId="59" xfId="1" applyNumberFormat="1" applyFont="1" applyBorder="1" applyAlignment="1">
      <alignment vertical="center"/>
    </xf>
    <xf numFmtId="164" fontId="23" fillId="6" borderId="59" xfId="1" applyFont="1" applyFill="1" applyBorder="1" applyAlignment="1">
      <alignment vertical="center"/>
    </xf>
    <xf numFmtId="2" fontId="24" fillId="14" borderId="59" xfId="1" applyNumberFormat="1" applyFont="1" applyFill="1" applyBorder="1" applyAlignment="1">
      <alignment vertical="center"/>
    </xf>
    <xf numFmtId="2" fontId="26" fillId="11" borderId="59" xfId="1" applyNumberFormat="1" applyFont="1" applyFill="1" applyBorder="1" applyAlignment="1">
      <alignment vertical="center"/>
    </xf>
    <xf numFmtId="2" fontId="25" fillId="14" borderId="59" xfId="1" applyNumberFormat="1" applyFont="1" applyFill="1" applyBorder="1" applyAlignment="1">
      <alignment vertical="center"/>
    </xf>
    <xf numFmtId="164" fontId="14" fillId="6" borderId="59" xfId="1" applyFont="1" applyFill="1" applyBorder="1" applyAlignment="1">
      <alignment vertical="center"/>
    </xf>
    <xf numFmtId="164" fontId="27" fillId="6" borderId="59" xfId="1" applyFont="1" applyFill="1" applyBorder="1" applyAlignment="1">
      <alignment vertical="center"/>
    </xf>
    <xf numFmtId="2" fontId="28" fillId="14" borderId="59" xfId="1" applyNumberFormat="1" applyFont="1" applyFill="1" applyBorder="1" applyAlignment="1">
      <alignment vertical="center"/>
    </xf>
    <xf numFmtId="2" fontId="27" fillId="15" borderId="59" xfId="1" applyNumberFormat="1" applyFont="1" applyFill="1" applyBorder="1" applyAlignment="1">
      <alignment vertical="center"/>
    </xf>
    <xf numFmtId="2" fontId="30" fillId="17" borderId="59" xfId="1" applyNumberFormat="1" applyFont="1" applyFill="1" applyBorder="1" applyAlignment="1">
      <alignment vertical="center"/>
    </xf>
    <xf numFmtId="2" fontId="31" fillId="16" borderId="59" xfId="1" applyNumberFormat="1" applyFont="1" applyFill="1" applyBorder="1" applyAlignment="1">
      <alignment vertical="center"/>
    </xf>
    <xf numFmtId="2" fontId="32" fillId="16" borderId="59" xfId="1" applyNumberFormat="1" applyFont="1" applyFill="1" applyBorder="1" applyAlignment="1">
      <alignment vertical="center"/>
    </xf>
    <xf numFmtId="2" fontId="28" fillId="0" borderId="59" xfId="1" applyNumberFormat="1" applyFont="1" applyBorder="1" applyAlignment="1">
      <alignment vertical="center"/>
    </xf>
    <xf numFmtId="2" fontId="24" fillId="15" borderId="59" xfId="1" applyNumberFormat="1" applyFont="1" applyFill="1" applyBorder="1" applyAlignment="1">
      <alignment vertical="center"/>
    </xf>
    <xf numFmtId="2" fontId="24" fillId="11" borderId="59" xfId="1" applyNumberFormat="1" applyFont="1" applyFill="1" applyBorder="1" applyAlignment="1">
      <alignment vertical="center"/>
    </xf>
    <xf numFmtId="2" fontId="24" fillId="15" borderId="60" xfId="1" applyNumberFormat="1" applyFont="1" applyFill="1" applyBorder="1" applyAlignment="1">
      <alignment vertical="center"/>
    </xf>
    <xf numFmtId="164" fontId="33" fillId="12" borderId="56" xfId="1" applyFont="1" applyFill="1" applyBorder="1" applyAlignment="1">
      <alignment vertical="center"/>
    </xf>
    <xf numFmtId="2" fontId="24" fillId="15" borderId="58" xfId="1" applyNumberFormat="1" applyFont="1" applyFill="1" applyBorder="1" applyAlignment="1">
      <alignment vertical="center"/>
    </xf>
    <xf numFmtId="2" fontId="24" fillId="12" borderId="59" xfId="1" applyNumberFormat="1" applyFont="1" applyFill="1" applyBorder="1" applyAlignment="1">
      <alignment vertical="center"/>
    </xf>
    <xf numFmtId="2" fontId="25" fillId="11" borderId="61" xfId="1" applyNumberFormat="1" applyFont="1" applyFill="1" applyBorder="1" applyAlignment="1">
      <alignment vertical="center"/>
    </xf>
    <xf numFmtId="2" fontId="34" fillId="2" borderId="61" xfId="1" applyNumberFormat="1" applyFont="1" applyFill="1" applyBorder="1" applyAlignment="1">
      <alignment vertical="center"/>
    </xf>
    <xf numFmtId="2" fontId="35" fillId="2" borderId="61" xfId="1" applyNumberFormat="1" applyFont="1" applyFill="1" applyBorder="1" applyAlignment="1">
      <alignment vertical="center"/>
    </xf>
    <xf numFmtId="2" fontId="35" fillId="2" borderId="62" xfId="1" applyNumberFormat="1" applyFont="1" applyFill="1" applyBorder="1" applyAlignment="1">
      <alignment vertical="center"/>
    </xf>
    <xf numFmtId="2" fontId="24" fillId="15" borderId="63" xfId="1" applyNumberFormat="1" applyFont="1" applyFill="1" applyBorder="1" applyAlignment="1">
      <alignment vertical="center"/>
    </xf>
    <xf numFmtId="2" fontId="24" fillId="15" borderId="64" xfId="1" applyNumberFormat="1" applyFont="1" applyFill="1" applyBorder="1" applyAlignment="1">
      <alignment vertical="center"/>
    </xf>
    <xf numFmtId="2" fontId="24" fillId="11" borderId="64" xfId="1" applyNumberFormat="1" applyFont="1" applyFill="1" applyBorder="1" applyAlignment="1">
      <alignment vertical="center"/>
    </xf>
    <xf numFmtId="164" fontId="36" fillId="12" borderId="56" xfId="1" applyFont="1" applyFill="1" applyBorder="1" applyAlignment="1">
      <alignment vertical="center"/>
    </xf>
    <xf numFmtId="49" fontId="37" fillId="13" borderId="57" xfId="1" applyNumberFormat="1" applyFont="1" applyFill="1" applyBorder="1" applyAlignment="1">
      <alignment vertical="center"/>
    </xf>
    <xf numFmtId="2" fontId="28" fillId="12" borderId="58" xfId="1" applyNumberFormat="1" applyFont="1" applyFill="1" applyBorder="1" applyAlignment="1">
      <alignment vertical="center"/>
    </xf>
    <xf numFmtId="2" fontId="23" fillId="15" borderId="65" xfId="1" applyNumberFormat="1" applyFont="1" applyFill="1" applyBorder="1" applyAlignment="1">
      <alignment vertical="center"/>
    </xf>
    <xf numFmtId="2" fontId="25" fillId="14" borderId="61" xfId="1" applyNumberFormat="1" applyFont="1" applyFill="1" applyBorder="1" applyAlignment="1">
      <alignment vertical="center"/>
    </xf>
    <xf numFmtId="2" fontId="38" fillId="14" borderId="61" xfId="1" applyNumberFormat="1" applyFont="1" applyFill="1" applyBorder="1" applyAlignment="1">
      <alignment vertical="center"/>
    </xf>
    <xf numFmtId="2" fontId="24" fillId="15" borderId="61" xfId="1" applyNumberFormat="1" applyFont="1" applyFill="1" applyBorder="1" applyAlignment="1">
      <alignment vertical="center"/>
    </xf>
    <xf numFmtId="2" fontId="24" fillId="14" borderId="61" xfId="1" applyNumberFormat="1" applyFont="1" applyFill="1" applyBorder="1" applyAlignment="1">
      <alignment vertical="center"/>
    </xf>
    <xf numFmtId="2" fontId="29" fillId="16" borderId="61" xfId="1" applyNumberFormat="1" applyFont="1" applyFill="1" applyBorder="1" applyAlignment="1">
      <alignment vertical="center"/>
    </xf>
    <xf numFmtId="2" fontId="39" fillId="17" borderId="61" xfId="1" applyNumberFormat="1" applyFont="1" applyFill="1" applyBorder="1" applyAlignment="1">
      <alignment vertical="center"/>
    </xf>
    <xf numFmtId="2" fontId="34" fillId="16" borderId="59" xfId="1" applyNumberFormat="1" applyFont="1" applyFill="1" applyBorder="1" applyAlignment="1">
      <alignment vertical="center"/>
    </xf>
    <xf numFmtId="2" fontId="39" fillId="16" borderId="59" xfId="1" applyNumberFormat="1" applyFont="1" applyFill="1" applyBorder="1" applyAlignment="1">
      <alignment vertical="center"/>
    </xf>
    <xf numFmtId="2" fontId="24" fillId="18" borderId="64" xfId="1" applyNumberFormat="1" applyFont="1" applyFill="1" applyBorder="1" applyAlignment="1">
      <alignment vertical="center"/>
    </xf>
    <xf numFmtId="2" fontId="24" fillId="15" borderId="66" xfId="1" applyNumberFormat="1" applyFont="1" applyFill="1" applyBorder="1" applyAlignment="1">
      <alignment vertical="center"/>
    </xf>
    <xf numFmtId="2" fontId="25" fillId="15" borderId="59" xfId="1" applyNumberFormat="1" applyFont="1" applyFill="1" applyBorder="1" applyAlignment="1">
      <alignment vertical="center"/>
    </xf>
    <xf numFmtId="2" fontId="25" fillId="11" borderId="59" xfId="1" applyNumberFormat="1" applyFont="1" applyFill="1" applyBorder="1" applyAlignment="1">
      <alignment vertical="center"/>
    </xf>
    <xf numFmtId="2" fontId="25" fillId="15" borderId="60" xfId="1" applyNumberFormat="1" applyFont="1" applyFill="1" applyBorder="1" applyAlignment="1">
      <alignment vertical="center"/>
    </xf>
    <xf numFmtId="2" fontId="28" fillId="19" borderId="67" xfId="1" applyNumberFormat="1" applyFont="1" applyFill="1" applyBorder="1" applyAlignment="1">
      <alignment vertical="center"/>
    </xf>
    <xf numFmtId="2" fontId="28" fillId="12" borderId="59" xfId="1" applyNumberFormat="1" applyFont="1" applyFill="1" applyBorder="1" applyAlignment="1">
      <alignment vertical="center"/>
    </xf>
    <xf numFmtId="2" fontId="29" fillId="14" borderId="59" xfId="1" applyNumberFormat="1" applyFont="1" applyFill="1" applyBorder="1" applyAlignment="1">
      <alignment vertical="center"/>
    </xf>
    <xf numFmtId="2" fontId="25" fillId="15" borderId="61" xfId="1" applyNumberFormat="1" applyFont="1" applyFill="1" applyBorder="1" applyAlignment="1">
      <alignment vertical="center"/>
    </xf>
    <xf numFmtId="2" fontId="29" fillId="16" borderId="59" xfId="1" applyNumberFormat="1" applyFont="1" applyFill="1" applyBorder="1" applyAlignment="1">
      <alignment vertical="center"/>
    </xf>
    <xf numFmtId="2" fontId="39" fillId="17" borderId="59" xfId="1" applyNumberFormat="1" applyFont="1" applyFill="1" applyBorder="1" applyAlignment="1">
      <alignment vertical="center"/>
    </xf>
    <xf numFmtId="2" fontId="40" fillId="16" borderId="59" xfId="1" applyNumberFormat="1" applyFont="1" applyFill="1" applyBorder="1" applyAlignment="1">
      <alignment vertical="center"/>
    </xf>
    <xf numFmtId="2" fontId="24" fillId="18" borderId="60" xfId="1" applyNumberFormat="1" applyFont="1" applyFill="1" applyBorder="1" applyAlignment="1">
      <alignment vertical="center"/>
    </xf>
    <xf numFmtId="2" fontId="25" fillId="0" borderId="58" xfId="1" applyNumberFormat="1" applyFont="1" applyBorder="1" applyAlignment="1">
      <alignment vertical="center"/>
    </xf>
    <xf numFmtId="2" fontId="24" fillId="0" borderId="59" xfId="1" applyNumberFormat="1" applyFont="1" applyBorder="1" applyAlignment="1">
      <alignment vertical="center"/>
    </xf>
    <xf numFmtId="164" fontId="14" fillId="13" borderId="6" xfId="1" applyFont="1" applyFill="1" applyBorder="1" applyAlignment="1">
      <alignment vertical="center"/>
    </xf>
    <xf numFmtId="2" fontId="41" fillId="15" borderId="61" xfId="1" applyNumberFormat="1" applyFont="1" applyFill="1" applyBorder="1" applyAlignment="1">
      <alignment vertical="center"/>
    </xf>
    <xf numFmtId="2" fontId="25" fillId="15" borderId="62" xfId="1" applyNumberFormat="1" applyFont="1" applyFill="1" applyBorder="1" applyAlignment="1">
      <alignment vertical="center"/>
    </xf>
    <xf numFmtId="164" fontId="14" fillId="6" borderId="58" xfId="1" applyFont="1" applyFill="1" applyBorder="1" applyAlignment="1">
      <alignment vertical="center"/>
    </xf>
    <xf numFmtId="2" fontId="28" fillId="12" borderId="61" xfId="1" applyNumberFormat="1" applyFont="1" applyFill="1" applyBorder="1" applyAlignment="1">
      <alignment vertical="center"/>
    </xf>
    <xf numFmtId="2" fontId="41" fillId="11" borderId="61" xfId="1" applyNumberFormat="1" applyFont="1" applyFill="1" applyBorder="1" applyAlignment="1">
      <alignment vertical="center"/>
    </xf>
    <xf numFmtId="2" fontId="24" fillId="12" borderId="61" xfId="1" applyNumberFormat="1" applyFont="1" applyFill="1" applyBorder="1" applyAlignment="1">
      <alignment vertical="center"/>
    </xf>
    <xf numFmtId="164" fontId="23" fillId="6" borderId="61" xfId="1" applyFont="1" applyFill="1" applyBorder="1" applyAlignment="1">
      <alignment vertical="center"/>
    </xf>
    <xf numFmtId="164" fontId="27" fillId="6" borderId="61" xfId="1" applyFont="1" applyFill="1" applyBorder="1" applyAlignment="1">
      <alignment vertical="center"/>
    </xf>
    <xf numFmtId="2" fontId="23" fillId="15" borderId="61" xfId="1" applyNumberFormat="1" applyFont="1" applyFill="1" applyBorder="1" applyAlignment="1">
      <alignment vertical="center"/>
    </xf>
    <xf numFmtId="2" fontId="23" fillId="15" borderId="59" xfId="1" applyNumberFormat="1" applyFont="1" applyFill="1" applyBorder="1" applyAlignment="1">
      <alignment vertical="center"/>
    </xf>
    <xf numFmtId="2" fontId="42" fillId="16" borderId="61" xfId="1" applyNumberFormat="1" applyFont="1" applyFill="1" applyBorder="1" applyAlignment="1">
      <alignment vertical="center"/>
    </xf>
    <xf numFmtId="2" fontId="34" fillId="16" borderId="60" xfId="1" applyNumberFormat="1" applyFont="1" applyFill="1" applyBorder="1" applyAlignment="1">
      <alignment vertical="center"/>
    </xf>
    <xf numFmtId="2" fontId="34" fillId="16" borderId="58" xfId="1" applyNumberFormat="1" applyFont="1" applyFill="1" applyBorder="1" applyAlignment="1">
      <alignment vertical="center"/>
    </xf>
    <xf numFmtId="2" fontId="43" fillId="16" borderId="59" xfId="1" applyNumberFormat="1" applyFont="1" applyFill="1" applyBorder="1" applyAlignment="1">
      <alignment vertical="center"/>
    </xf>
    <xf numFmtId="2" fontId="24" fillId="18" borderId="59" xfId="1" applyNumberFormat="1" applyFont="1" applyFill="1" applyBorder="1" applyAlignment="1">
      <alignment vertical="center"/>
    </xf>
    <xf numFmtId="2" fontId="35" fillId="0" borderId="59" xfId="1" applyNumberFormat="1" applyFont="1" applyBorder="1" applyAlignment="1">
      <alignment vertical="center"/>
    </xf>
    <xf numFmtId="2" fontId="24" fillId="8" borderId="59" xfId="1" applyNumberFormat="1" applyFont="1" applyFill="1" applyBorder="1" applyAlignment="1">
      <alignment vertical="center"/>
    </xf>
    <xf numFmtId="2" fontId="44" fillId="8" borderId="64" xfId="1" applyNumberFormat="1" applyFont="1" applyFill="1" applyBorder="1" applyAlignment="1">
      <alignment vertical="center"/>
    </xf>
    <xf numFmtId="2" fontId="24" fillId="14" borderId="64" xfId="1" applyNumberFormat="1" applyFont="1" applyFill="1" applyBorder="1" applyAlignment="1">
      <alignment vertical="center"/>
    </xf>
    <xf numFmtId="2" fontId="42" fillId="16" borderId="64" xfId="1" applyNumberFormat="1" applyFont="1" applyFill="1" applyBorder="1" applyAlignment="1">
      <alignment vertical="center"/>
    </xf>
    <xf numFmtId="2" fontId="34" fillId="16" borderId="64" xfId="1" applyNumberFormat="1" applyFont="1" applyFill="1" applyBorder="1" applyAlignment="1">
      <alignment vertical="center"/>
    </xf>
    <xf numFmtId="2" fontId="43" fillId="16" borderId="64" xfId="1" applyNumberFormat="1" applyFont="1" applyFill="1" applyBorder="1" applyAlignment="1">
      <alignment vertical="center"/>
    </xf>
    <xf numFmtId="2" fontId="34" fillId="16" borderId="66" xfId="1" applyNumberFormat="1" applyFont="1" applyFill="1" applyBorder="1" applyAlignment="1">
      <alignment vertical="center"/>
    </xf>
    <xf numFmtId="2" fontId="30" fillId="20" borderId="63" xfId="1" applyNumberFormat="1" applyFont="1" applyFill="1" applyBorder="1" applyAlignment="1">
      <alignment vertical="center"/>
    </xf>
    <xf numFmtId="2" fontId="25" fillId="15" borderId="64" xfId="1" applyNumberFormat="1" applyFont="1" applyFill="1" applyBorder="1" applyAlignment="1">
      <alignment vertical="center"/>
    </xf>
    <xf numFmtId="164" fontId="14" fillId="13" borderId="69" xfId="1" applyFont="1" applyFill="1" applyBorder="1" applyAlignment="1">
      <alignment vertical="center"/>
    </xf>
    <xf numFmtId="49" fontId="14" fillId="13" borderId="57" xfId="1" applyNumberFormat="1" applyFont="1" applyFill="1" applyBorder="1" applyAlignment="1">
      <alignment vertical="center"/>
    </xf>
    <xf numFmtId="2" fontId="44" fillId="12" borderId="59" xfId="1" applyNumberFormat="1" applyFont="1" applyFill="1" applyBorder="1" applyAlignment="1">
      <alignment vertical="center"/>
    </xf>
    <xf numFmtId="164" fontId="27" fillId="11" borderId="59" xfId="1" applyFont="1" applyFill="1" applyBorder="1" applyAlignment="1">
      <alignment vertical="center"/>
    </xf>
    <xf numFmtId="0" fontId="0" fillId="0" borderId="59" xfId="0" applyBorder="1"/>
    <xf numFmtId="2" fontId="45" fillId="15" borderId="59" xfId="1" applyNumberFormat="1" applyFont="1" applyFill="1" applyBorder="1" applyAlignment="1">
      <alignment vertical="center"/>
    </xf>
    <xf numFmtId="2" fontId="46" fillId="17" borderId="59" xfId="1" applyNumberFormat="1" applyFont="1" applyFill="1" applyBorder="1" applyAlignment="1">
      <alignment vertical="center"/>
    </xf>
    <xf numFmtId="2" fontId="47" fillId="16" borderId="59" xfId="1" applyNumberFormat="1" applyFont="1" applyFill="1" applyBorder="1" applyAlignment="1">
      <alignment vertical="center"/>
    </xf>
    <xf numFmtId="2" fontId="46" fillId="16" borderId="59" xfId="1" applyNumberFormat="1" applyFont="1" applyFill="1" applyBorder="1" applyAlignment="1">
      <alignment vertical="center"/>
    </xf>
    <xf numFmtId="2" fontId="46" fillId="16" borderId="60" xfId="1" applyNumberFormat="1" applyFont="1" applyFill="1" applyBorder="1" applyAlignment="1">
      <alignment vertical="center"/>
    </xf>
    <xf numFmtId="2" fontId="46" fillId="16" borderId="58" xfId="1" applyNumberFormat="1" applyFont="1" applyFill="1" applyBorder="1" applyAlignment="1">
      <alignment vertical="center"/>
    </xf>
    <xf numFmtId="2" fontId="48" fillId="18" borderId="59" xfId="1" applyNumberFormat="1" applyFont="1" applyFill="1" applyBorder="1" applyAlignment="1">
      <alignment vertical="center"/>
    </xf>
    <xf numFmtId="2" fontId="39" fillId="16" borderId="61" xfId="1" applyNumberFormat="1" applyFont="1" applyFill="1" applyBorder="1" applyAlignment="1">
      <alignment vertical="center"/>
    </xf>
    <xf numFmtId="2" fontId="28" fillId="8" borderId="59" xfId="1" applyNumberFormat="1" applyFont="1" applyFill="1" applyBorder="1" applyAlignment="1">
      <alignment vertical="center"/>
    </xf>
    <xf numFmtId="2" fontId="23" fillId="15" borderId="60" xfId="1" applyNumberFormat="1" applyFont="1" applyFill="1" applyBorder="1" applyAlignment="1">
      <alignment vertical="center"/>
    </xf>
    <xf numFmtId="2" fontId="27" fillId="15" borderId="58" xfId="1" applyNumberFormat="1" applyFont="1" applyFill="1" applyBorder="1" applyAlignment="1">
      <alignment vertical="center"/>
    </xf>
    <xf numFmtId="2" fontId="28" fillId="16" borderId="59" xfId="1" applyNumberFormat="1" applyFont="1" applyFill="1" applyBorder="1" applyAlignment="1">
      <alignment vertical="center"/>
    </xf>
    <xf numFmtId="2" fontId="30" fillId="18" borderId="59" xfId="1" applyNumberFormat="1" applyFont="1" applyFill="1" applyBorder="1" applyAlignment="1">
      <alignment vertical="center"/>
    </xf>
    <xf numFmtId="2" fontId="27" fillId="15" borderId="60" xfId="1" applyNumberFormat="1" applyFont="1" applyFill="1" applyBorder="1" applyAlignment="1">
      <alignment vertical="center"/>
    </xf>
    <xf numFmtId="2" fontId="28" fillId="14" borderId="58" xfId="1" applyNumberFormat="1" applyFont="1" applyFill="1" applyBorder="1" applyAlignment="1">
      <alignment vertical="center"/>
    </xf>
    <xf numFmtId="2" fontId="24" fillId="21" borderId="61" xfId="1" applyNumberFormat="1" applyFont="1" applyFill="1" applyBorder="1" applyAlignment="1">
      <alignment vertical="center"/>
    </xf>
    <xf numFmtId="164" fontId="49" fillId="17" borderId="68" xfId="1" applyFont="1" applyFill="1" applyBorder="1" applyAlignment="1">
      <alignment vertical="center"/>
    </xf>
    <xf numFmtId="2" fontId="24" fillId="19" borderId="59" xfId="1" applyNumberFormat="1" applyFont="1" applyFill="1" applyBorder="1" applyAlignment="1">
      <alignment vertical="center"/>
    </xf>
    <xf numFmtId="2" fontId="24" fillId="19" borderId="61" xfId="1" applyNumberFormat="1" applyFont="1" applyFill="1" applyBorder="1" applyAlignment="1">
      <alignment vertical="center"/>
    </xf>
    <xf numFmtId="2" fontId="24" fillId="15" borderId="62" xfId="1" applyNumberFormat="1" applyFont="1" applyFill="1" applyBorder="1" applyAlignment="1">
      <alignment vertical="center"/>
    </xf>
    <xf numFmtId="2" fontId="24" fillId="15" borderId="67" xfId="1" applyNumberFormat="1" applyFont="1" applyFill="1" applyBorder="1" applyAlignment="1">
      <alignment vertical="center"/>
    </xf>
    <xf numFmtId="2" fontId="28" fillId="14" borderId="60" xfId="1" applyNumberFormat="1" applyFont="1" applyFill="1" applyBorder="1" applyAlignment="1">
      <alignment vertical="center"/>
    </xf>
    <xf numFmtId="2" fontId="24" fillId="21" borderId="59" xfId="1" applyNumberFormat="1" applyFont="1" applyFill="1" applyBorder="1" applyAlignment="1">
      <alignment vertical="center"/>
    </xf>
    <xf numFmtId="164" fontId="1" fillId="22" borderId="68" xfId="1" applyFont="1" applyFill="1" applyBorder="1" applyAlignment="1">
      <alignment vertical="center"/>
    </xf>
    <xf numFmtId="164" fontId="1" fillId="23" borderId="68" xfId="1" applyFont="1" applyFill="1" applyBorder="1" applyAlignment="1">
      <alignment vertical="center"/>
    </xf>
    <xf numFmtId="2" fontId="28" fillId="0" borderId="58" xfId="1" applyNumberFormat="1" applyFont="1" applyBorder="1" applyAlignment="1">
      <alignment vertical="center"/>
    </xf>
    <xf numFmtId="2" fontId="28" fillId="12" borderId="60" xfId="1" applyNumberFormat="1" applyFont="1" applyFill="1" applyBorder="1" applyAlignment="1">
      <alignment vertical="center"/>
    </xf>
    <xf numFmtId="2" fontId="28" fillId="14" borderId="70" xfId="1" applyNumberFormat="1" applyFont="1" applyFill="1" applyBorder="1" applyAlignment="1">
      <alignment vertical="center"/>
    </xf>
    <xf numFmtId="2" fontId="30" fillId="18" borderId="60" xfId="1" applyNumberFormat="1" applyFont="1" applyFill="1" applyBorder="1" applyAlignment="1">
      <alignment vertical="center"/>
    </xf>
    <xf numFmtId="164" fontId="1" fillId="23" borderId="71" xfId="1" applyFont="1" applyFill="1" applyBorder="1" applyAlignment="1">
      <alignment vertical="center"/>
    </xf>
    <xf numFmtId="49" fontId="23" fillId="13" borderId="72" xfId="1" applyNumberFormat="1" applyFont="1" applyFill="1" applyBorder="1" applyAlignment="1">
      <alignment vertical="center"/>
    </xf>
    <xf numFmtId="2" fontId="24" fillId="15" borderId="73" xfId="1" applyNumberFormat="1" applyFont="1" applyFill="1" applyBorder="1" applyAlignment="1">
      <alignment vertical="center"/>
    </xf>
    <xf numFmtId="2" fontId="24" fillId="15" borderId="74" xfId="1" applyNumberFormat="1" applyFont="1" applyFill="1" applyBorder="1" applyAlignment="1">
      <alignment vertical="center"/>
    </xf>
    <xf numFmtId="2" fontId="24" fillId="11" borderId="74" xfId="1" applyNumberFormat="1" applyFont="1" applyFill="1" applyBorder="1" applyAlignment="1">
      <alignment vertical="center"/>
    </xf>
    <xf numFmtId="2" fontId="28" fillId="0" borderId="74" xfId="1" applyNumberFormat="1" applyFont="1" applyBorder="1" applyAlignment="1">
      <alignment vertical="center"/>
    </xf>
    <xf numFmtId="2" fontId="28" fillId="12" borderId="74" xfId="1" applyNumberFormat="1" applyFont="1" applyFill="1" applyBorder="1" applyAlignment="1">
      <alignment vertical="center"/>
    </xf>
    <xf numFmtId="2" fontId="28" fillId="12" borderId="75" xfId="1" applyNumberFormat="1" applyFont="1" applyFill="1" applyBorder="1" applyAlignment="1">
      <alignment vertical="center"/>
    </xf>
    <xf numFmtId="2" fontId="28" fillId="12" borderId="73" xfId="1" applyNumberFormat="1" applyFont="1" applyFill="1" applyBorder="1" applyAlignment="1">
      <alignment vertical="center"/>
    </xf>
    <xf numFmtId="2" fontId="28" fillId="14" borderId="74" xfId="1" applyNumberFormat="1" applyFont="1" applyFill="1" applyBorder="1" applyAlignment="1">
      <alignment vertical="center"/>
    </xf>
    <xf numFmtId="2" fontId="27" fillId="15" borderId="74" xfId="1" applyNumberFormat="1" applyFont="1" applyFill="1" applyBorder="1" applyAlignment="1">
      <alignment vertical="center"/>
    </xf>
    <xf numFmtId="2" fontId="23" fillId="15" borderId="74" xfId="1" applyNumberFormat="1" applyFont="1" applyFill="1" applyBorder="1" applyAlignment="1">
      <alignment vertical="center"/>
    </xf>
    <xf numFmtId="2" fontId="29" fillId="16" borderId="74" xfId="1" applyNumberFormat="1" applyFont="1" applyFill="1" applyBorder="1" applyAlignment="1">
      <alignment vertical="center"/>
    </xf>
    <xf numFmtId="2" fontId="30" fillId="17" borderId="74" xfId="1" applyNumberFormat="1" applyFont="1" applyFill="1" applyBorder="1" applyAlignment="1">
      <alignment vertical="center"/>
    </xf>
    <xf numFmtId="2" fontId="31" fillId="16" borderId="74" xfId="1" applyNumberFormat="1" applyFont="1" applyFill="1" applyBorder="1" applyAlignment="1">
      <alignment vertical="center"/>
    </xf>
    <xf numFmtId="2" fontId="32" fillId="16" borderId="74" xfId="1" applyNumberFormat="1" applyFont="1" applyFill="1" applyBorder="1" applyAlignment="1">
      <alignment vertical="center"/>
    </xf>
    <xf numFmtId="2" fontId="28" fillId="16" borderId="74" xfId="1" applyNumberFormat="1" applyFont="1" applyFill="1" applyBorder="1" applyAlignment="1">
      <alignment vertical="center"/>
    </xf>
    <xf numFmtId="2" fontId="24" fillId="21" borderId="74" xfId="1" applyNumberFormat="1" applyFont="1" applyFill="1" applyBorder="1" applyAlignment="1">
      <alignment vertical="center"/>
    </xf>
    <xf numFmtId="2" fontId="24" fillId="15" borderId="75" xfId="1" applyNumberFormat="1" applyFont="1" applyFill="1" applyBorder="1" applyAlignment="1">
      <alignment vertical="center"/>
    </xf>
    <xf numFmtId="2" fontId="28" fillId="2" borderId="59" xfId="1" applyNumberFormat="1" applyFont="1" applyFill="1" applyBorder="1" applyAlignment="1">
      <alignment vertical="center"/>
    </xf>
    <xf numFmtId="2" fontId="25" fillId="2" borderId="59" xfId="1" applyNumberFormat="1" applyFont="1" applyFill="1" applyBorder="1" applyAlignment="1">
      <alignment vertical="center"/>
    </xf>
    <xf numFmtId="2" fontId="35" fillId="2" borderId="59" xfId="1" applyNumberFormat="1" applyFont="1" applyFill="1" applyBorder="1" applyAlignment="1">
      <alignment vertical="center"/>
    </xf>
    <xf numFmtId="164" fontId="16" fillId="4" borderId="55" xfId="1" applyFont="1" applyFill="1" applyBorder="1" applyAlignment="1">
      <alignment vertical="center"/>
    </xf>
    <xf numFmtId="1" fontId="17" fillId="4" borderId="76" xfId="1" applyNumberFormat="1" applyFont="1" applyFill="1" applyBorder="1" applyAlignment="1">
      <alignment horizontal="right" vertical="center"/>
    </xf>
    <xf numFmtId="49" fontId="17" fillId="4" borderId="54" xfId="1" applyNumberFormat="1" applyFont="1" applyFill="1" applyBorder="1" applyAlignment="1">
      <alignment horizontal="right" vertical="center"/>
    </xf>
    <xf numFmtId="164" fontId="6" fillId="4" borderId="34" xfId="1" applyFont="1" applyFill="1" applyBorder="1" applyAlignment="1">
      <alignment vertical="center"/>
    </xf>
    <xf numFmtId="164" fontId="14" fillId="4" borderId="77" xfId="1" applyFont="1" applyFill="1" applyBorder="1" applyAlignment="1">
      <alignment vertical="center"/>
    </xf>
    <xf numFmtId="49" fontId="14" fillId="4" borderId="36" xfId="1" applyNumberFormat="1" applyFont="1" applyFill="1" applyBorder="1" applyAlignment="1">
      <alignment vertical="center"/>
    </xf>
    <xf numFmtId="2" fontId="24" fillId="12" borderId="67" xfId="1" applyNumberFormat="1" applyFont="1" applyFill="1" applyBorder="1" applyAlignment="1">
      <alignment vertical="center"/>
    </xf>
    <xf numFmtId="2" fontId="25" fillId="0" borderId="61" xfId="1" applyNumberFormat="1" applyFont="1" applyBorder="1" applyAlignment="1">
      <alignment vertical="center"/>
    </xf>
    <xf numFmtId="2" fontId="26" fillId="11" borderId="61" xfId="1" applyNumberFormat="1" applyFont="1" applyFill="1" applyBorder="1" applyAlignment="1">
      <alignment vertical="center"/>
    </xf>
    <xf numFmtId="164" fontId="14" fillId="6" borderId="61" xfId="1" applyFont="1" applyFill="1" applyBorder="1" applyAlignment="1">
      <alignment vertical="center"/>
    </xf>
    <xf numFmtId="2" fontId="28" fillId="14" borderId="61" xfId="1" applyNumberFormat="1" applyFont="1" applyFill="1" applyBorder="1" applyAlignment="1">
      <alignment vertical="center"/>
    </xf>
    <xf numFmtId="2" fontId="27" fillId="15" borderId="61" xfId="1" applyNumberFormat="1" applyFont="1" applyFill="1" applyBorder="1" applyAlignment="1">
      <alignment vertical="center"/>
    </xf>
    <xf numFmtId="2" fontId="30" fillId="17" borderId="61" xfId="1" applyNumberFormat="1" applyFont="1" applyFill="1" applyBorder="1" applyAlignment="1">
      <alignment vertical="center"/>
    </xf>
    <xf numFmtId="2" fontId="31" fillId="16" borderId="61" xfId="1" applyNumberFormat="1" applyFont="1" applyFill="1" applyBorder="1" applyAlignment="1">
      <alignment vertical="center"/>
    </xf>
    <xf numFmtId="2" fontId="32" fillId="16" borderId="61" xfId="1" applyNumberFormat="1" applyFont="1" applyFill="1" applyBorder="1" applyAlignment="1">
      <alignment vertical="center"/>
    </xf>
    <xf numFmtId="2" fontId="28" fillId="16" borderId="62" xfId="1" applyNumberFormat="1" applyFont="1" applyFill="1" applyBorder="1" applyAlignment="1">
      <alignment vertical="center"/>
    </xf>
    <xf numFmtId="2" fontId="28" fillId="18" borderId="67" xfId="1" applyNumberFormat="1" applyFont="1" applyFill="1" applyBorder="1" applyAlignment="1">
      <alignment vertical="center"/>
    </xf>
    <xf numFmtId="2" fontId="28" fillId="0" borderId="61" xfId="1" applyNumberFormat="1" applyFont="1" applyBorder="1" applyAlignment="1">
      <alignment vertical="center"/>
    </xf>
    <xf numFmtId="2" fontId="28" fillId="2" borderId="61" xfId="1" applyNumberFormat="1" applyFont="1" applyFill="1" applyBorder="1" applyAlignment="1">
      <alignment vertical="center"/>
    </xf>
    <xf numFmtId="2" fontId="24" fillId="11" borderId="61" xfId="1" applyNumberFormat="1" applyFont="1" applyFill="1" applyBorder="1" applyAlignment="1">
      <alignment vertical="center"/>
    </xf>
    <xf numFmtId="16" fontId="18" fillId="7" borderId="50" xfId="1" applyNumberFormat="1" applyFont="1" applyFill="1" applyBorder="1" applyAlignment="1">
      <alignment horizontal="center" vertical="center"/>
    </xf>
    <xf numFmtId="16" fontId="18" fillId="7" borderId="78" xfId="1" applyNumberFormat="1" applyFont="1" applyFill="1" applyBorder="1" applyAlignment="1">
      <alignment horizontal="center" vertical="center"/>
    </xf>
    <xf numFmtId="16" fontId="18" fillId="8" borderId="78" xfId="1" applyNumberFormat="1" applyFont="1" applyFill="1" applyBorder="1" applyAlignment="1">
      <alignment horizontal="center" vertical="center"/>
    </xf>
    <xf numFmtId="16" fontId="18" fillId="7" borderId="79" xfId="1" applyNumberFormat="1" applyFont="1" applyFill="1" applyBorder="1" applyAlignment="1">
      <alignment horizontal="center" vertical="center"/>
    </xf>
    <xf numFmtId="16" fontId="18" fillId="7" borderId="80" xfId="1" applyNumberFormat="1" applyFont="1" applyFill="1" applyBorder="1" applyAlignment="1">
      <alignment horizontal="center" vertical="center"/>
    </xf>
    <xf numFmtId="1" fontId="21" fillId="10" borderId="32" xfId="1" applyNumberFormat="1" applyFont="1" applyFill="1" applyBorder="1" applyAlignment="1">
      <alignment horizontal="center" vertical="center"/>
    </xf>
    <xf numFmtId="1" fontId="21" fillId="10" borderId="81" xfId="1" applyNumberFormat="1" applyFont="1" applyFill="1" applyBorder="1" applyAlignment="1">
      <alignment horizontal="center" vertical="center"/>
    </xf>
    <xf numFmtId="1" fontId="21" fillId="11" borderId="81" xfId="1" applyNumberFormat="1" applyFont="1" applyFill="1" applyBorder="1" applyAlignment="1">
      <alignment horizontal="center" vertical="center"/>
    </xf>
    <xf numFmtId="1" fontId="21" fillId="10" borderId="82" xfId="1" applyNumberFormat="1" applyFont="1" applyFill="1" applyBorder="1" applyAlignment="1">
      <alignment horizontal="center" vertical="center"/>
    </xf>
    <xf numFmtId="2" fontId="23" fillId="2" borderId="0" xfId="1" applyNumberFormat="1" applyFont="1" applyFill="1" applyAlignment="1">
      <alignment vertical="center"/>
    </xf>
    <xf numFmtId="2" fontId="24" fillId="2" borderId="0" xfId="1" applyNumberFormat="1" applyFont="1" applyFill="1" applyAlignment="1">
      <alignment vertical="center"/>
    </xf>
    <xf numFmtId="2" fontId="35" fillId="2" borderId="0" xfId="1" applyNumberFormat="1" applyFont="1" applyFill="1" applyAlignment="1">
      <alignment vertical="center"/>
    </xf>
    <xf numFmtId="2" fontId="24" fillId="15" borderId="0" xfId="1" applyNumberFormat="1" applyFont="1" applyFill="1" applyAlignment="1">
      <alignment vertical="center"/>
    </xf>
    <xf numFmtId="164" fontId="14" fillId="13" borderId="83" xfId="1" applyFont="1" applyFill="1" applyBorder="1" applyAlignment="1">
      <alignment vertical="center"/>
    </xf>
    <xf numFmtId="0" fontId="0" fillId="24" borderId="0" xfId="0" applyFill="1"/>
    <xf numFmtId="164" fontId="50" fillId="25" borderId="0" xfId="1" applyFont="1" applyFill="1" applyAlignment="1">
      <alignment vertical="center"/>
    </xf>
    <xf numFmtId="164" fontId="14" fillId="25" borderId="0" xfId="1" applyFont="1" applyFill="1" applyAlignment="1">
      <alignment vertical="center"/>
    </xf>
    <xf numFmtId="49" fontId="14" fillId="25" borderId="0" xfId="1" applyNumberFormat="1" applyFont="1" applyFill="1" applyAlignment="1">
      <alignment vertical="center"/>
    </xf>
    <xf numFmtId="0" fontId="12" fillId="24" borderId="0" xfId="2" applyFill="1">
      <alignment vertical="center"/>
    </xf>
    <xf numFmtId="1" fontId="21" fillId="25" borderId="0" xfId="1" applyNumberFormat="1" applyFont="1" applyFill="1" applyAlignment="1">
      <alignment horizontal="center" vertical="center"/>
    </xf>
    <xf numFmtId="164" fontId="23" fillId="25" borderId="0" xfId="1" applyFont="1" applyFill="1" applyAlignment="1">
      <alignment vertical="center"/>
    </xf>
    <xf numFmtId="164" fontId="36" fillId="12" borderId="68" xfId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vertical="center"/>
    </xf>
    <xf numFmtId="49" fontId="9" fillId="2" borderId="43" xfId="0" applyNumberFormat="1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vertical="center" wrapText="1"/>
    </xf>
    <xf numFmtId="0" fontId="9" fillId="2" borderId="4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9" fillId="2" borderId="47" xfId="0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vertical="center"/>
    </xf>
    <xf numFmtId="49" fontId="9" fillId="2" borderId="48" xfId="0" applyNumberFormat="1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 wrapText="1"/>
    </xf>
    <xf numFmtId="0" fontId="11" fillId="2" borderId="4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 wrapText="1"/>
    </xf>
    <xf numFmtId="14" fontId="52" fillId="3" borderId="41" xfId="0" applyNumberFormat="1" applyFont="1" applyFill="1" applyBorder="1" applyAlignment="1">
      <alignment horizontal="center" vertical="center" wrapText="1"/>
    </xf>
    <xf numFmtId="0" fontId="52" fillId="3" borderId="3" xfId="0" applyFont="1" applyFill="1" applyBorder="1" applyAlignment="1">
      <alignment horizontal="center" vertical="center"/>
    </xf>
    <xf numFmtId="49" fontId="52" fillId="3" borderId="3" xfId="0" applyNumberFormat="1" applyFont="1" applyFill="1" applyBorder="1" applyAlignment="1">
      <alignment horizontal="center" vertical="center"/>
    </xf>
    <xf numFmtId="0" fontId="53" fillId="3" borderId="13" xfId="0" applyFont="1" applyFill="1" applyBorder="1" applyAlignment="1">
      <alignment horizontal="center" vertical="center" wrapText="1"/>
    </xf>
    <xf numFmtId="0" fontId="56" fillId="2" borderId="13" xfId="0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30" xfId="0" applyFont="1" applyBorder="1" applyAlignment="1">
      <alignment horizontal="center"/>
    </xf>
    <xf numFmtId="0" fontId="51" fillId="0" borderId="37" xfId="0" applyFont="1" applyBorder="1" applyAlignment="1">
      <alignment horizontal="center"/>
    </xf>
    <xf numFmtId="0" fontId="51" fillId="0" borderId="39" xfId="0" applyFont="1" applyBorder="1" applyAlignment="1">
      <alignment horizontal="center"/>
    </xf>
    <xf numFmtId="0" fontId="51" fillId="0" borderId="31" xfId="0" applyFont="1" applyBorder="1" applyAlignment="1">
      <alignment horizontal="left"/>
    </xf>
    <xf numFmtId="0" fontId="58" fillId="0" borderId="0" xfId="0" applyFont="1"/>
    <xf numFmtId="0" fontId="58" fillId="0" borderId="30" xfId="0" applyFont="1" applyBorder="1" applyAlignment="1">
      <alignment horizontal="center"/>
    </xf>
    <xf numFmtId="0" fontId="58" fillId="0" borderId="37" xfId="0" applyFont="1" applyBorder="1" applyAlignment="1">
      <alignment horizontal="center"/>
    </xf>
    <xf numFmtId="0" fontId="58" fillId="0" borderId="39" xfId="0" applyFont="1" applyBorder="1" applyAlignment="1">
      <alignment horizontal="center"/>
    </xf>
    <xf numFmtId="0" fontId="58" fillId="0" borderId="31" xfId="0" applyFont="1" applyBorder="1" applyAlignment="1">
      <alignment horizontal="left"/>
    </xf>
    <xf numFmtId="14" fontId="52" fillId="3" borderId="84" xfId="0" applyNumberFormat="1" applyFont="1" applyFill="1" applyBorder="1" applyAlignment="1">
      <alignment horizontal="center" vertical="center" wrapText="1"/>
    </xf>
    <xf numFmtId="0" fontId="52" fillId="3" borderId="85" xfId="0" applyFont="1" applyFill="1" applyBorder="1" applyAlignment="1">
      <alignment horizontal="center" vertical="center"/>
    </xf>
    <xf numFmtId="49" fontId="52" fillId="3" borderId="85" xfId="0" applyNumberFormat="1" applyFont="1" applyFill="1" applyBorder="1" applyAlignment="1">
      <alignment horizontal="center" vertical="center"/>
    </xf>
    <xf numFmtId="0" fontId="53" fillId="3" borderId="44" xfId="0" applyFont="1" applyFill="1" applyBorder="1" applyAlignment="1">
      <alignment horizontal="center" vertical="center" wrapText="1"/>
    </xf>
    <xf numFmtId="0" fontId="9" fillId="2" borderId="8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88" xfId="0" applyFont="1" applyFill="1" applyBorder="1" applyAlignment="1">
      <alignment horizontal="center" vertical="center"/>
    </xf>
    <xf numFmtId="0" fontId="9" fillId="2" borderId="89" xfId="0" applyFont="1" applyFill="1" applyBorder="1" applyAlignment="1">
      <alignment vertical="center"/>
    </xf>
    <xf numFmtId="0" fontId="9" fillId="2" borderId="89" xfId="0" applyFont="1" applyFill="1" applyBorder="1" applyAlignment="1">
      <alignment vertical="center" wrapText="1"/>
    </xf>
    <xf numFmtId="0" fontId="9" fillId="2" borderId="84" xfId="0" applyFont="1" applyFill="1" applyBorder="1" applyAlignment="1">
      <alignment horizontal="center" vertical="center"/>
    </xf>
    <xf numFmtId="0" fontId="9" fillId="2" borderId="85" xfId="0" applyFont="1" applyFill="1" applyBorder="1" applyAlignment="1">
      <alignment vertical="center"/>
    </xf>
    <xf numFmtId="49" fontId="9" fillId="2" borderId="85" xfId="0" applyNumberFormat="1" applyFont="1" applyFill="1" applyBorder="1" applyAlignment="1">
      <alignment horizontal="center" vertical="center"/>
    </xf>
    <xf numFmtId="0" fontId="9" fillId="2" borderId="85" xfId="0" applyFont="1" applyFill="1" applyBorder="1" applyAlignment="1">
      <alignment vertical="center" wrapText="1"/>
    </xf>
    <xf numFmtId="49" fontId="9" fillId="2" borderId="89" xfId="0" applyNumberFormat="1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59" fillId="2" borderId="0" xfId="0" applyFont="1" applyFill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4" fillId="2" borderId="44" xfId="0" applyFont="1" applyFill="1" applyBorder="1" applyAlignment="1">
      <alignment horizontal="center" vertical="center" wrapText="1"/>
    </xf>
    <xf numFmtId="0" fontId="54" fillId="2" borderId="46" xfId="0" applyFont="1" applyFill="1" applyBorder="1" applyAlignment="1">
      <alignment horizontal="center" vertical="center" wrapText="1"/>
    </xf>
    <xf numFmtId="0" fontId="54" fillId="2" borderId="49" xfId="0" applyFont="1" applyFill="1" applyBorder="1" applyAlignment="1">
      <alignment horizontal="center" vertical="center" wrapText="1"/>
    </xf>
    <xf numFmtId="0" fontId="54" fillId="2" borderId="86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55" fillId="2" borderId="46" xfId="0" applyFont="1" applyFill="1" applyBorder="1" applyAlignment="1">
      <alignment horizontal="center" vertical="center" wrapText="1"/>
    </xf>
    <xf numFmtId="0" fontId="55" fillId="2" borderId="49" xfId="0" applyFont="1" applyFill="1" applyBorder="1" applyAlignment="1">
      <alignment horizontal="center" vertical="center" wrapText="1"/>
    </xf>
    <xf numFmtId="0" fontId="55" fillId="2" borderId="44" xfId="0" applyFont="1" applyFill="1" applyBorder="1" applyAlignment="1">
      <alignment horizontal="center" vertical="center" wrapText="1"/>
    </xf>
    <xf numFmtId="0" fontId="57" fillId="2" borderId="44" xfId="0" applyFont="1" applyFill="1" applyBorder="1" applyAlignment="1">
      <alignment horizontal="center" vertical="center" wrapText="1"/>
    </xf>
    <xf numFmtId="0" fontId="57" fillId="2" borderId="49" xfId="0" applyFont="1" applyFill="1" applyBorder="1" applyAlignment="1">
      <alignment horizontal="center" vertical="center" wrapText="1"/>
    </xf>
    <xf numFmtId="1" fontId="15" fillId="5" borderId="34" xfId="1" applyNumberFormat="1" applyFont="1" applyFill="1" applyBorder="1" applyAlignment="1">
      <alignment horizontal="center" vertical="center"/>
    </xf>
    <xf numFmtId="1" fontId="15" fillId="5" borderId="51" xfId="1" applyNumberFormat="1" applyFont="1" applyFill="1" applyBorder="1" applyAlignment="1">
      <alignment horizontal="center" vertical="center"/>
    </xf>
    <xf numFmtId="1" fontId="15" fillId="5" borderId="35" xfId="1" applyNumberFormat="1" applyFont="1" applyFill="1" applyBorder="1" applyAlignment="1">
      <alignment horizontal="center" vertical="center"/>
    </xf>
    <xf numFmtId="0" fontId="62" fillId="7" borderId="84" xfId="0" applyFont="1" applyFill="1" applyBorder="1" applyAlignment="1">
      <alignment horizontal="center" vertical="center"/>
    </xf>
    <xf numFmtId="0" fontId="62" fillId="7" borderId="85" xfId="0" applyFont="1" applyFill="1" applyBorder="1" applyAlignment="1">
      <alignment horizontal="center" vertical="center"/>
    </xf>
    <xf numFmtId="0" fontId="62" fillId="7" borderId="44" xfId="0" applyFont="1" applyFill="1" applyBorder="1" applyAlignment="1">
      <alignment horizontal="center" vertical="center"/>
    </xf>
    <xf numFmtId="0" fontId="62" fillId="26" borderId="41" xfId="3" applyFont="1" applyFill="1" applyBorder="1" applyAlignment="1">
      <alignment horizontal="center" vertical="center"/>
    </xf>
    <xf numFmtId="0" fontId="62" fillId="26" borderId="3" xfId="3" applyFont="1" applyFill="1" applyBorder="1" applyAlignment="1">
      <alignment horizontal="center" vertical="center"/>
    </xf>
    <xf numFmtId="0" fontId="62" fillId="26" borderId="3" xfId="3" applyFont="1" applyFill="1" applyBorder="1">
      <alignment vertical="center"/>
    </xf>
    <xf numFmtId="49" fontId="62" fillId="26" borderId="3" xfId="3" applyNumberFormat="1" applyFont="1" applyFill="1" applyBorder="1" applyAlignment="1">
      <alignment horizontal="center" vertical="center"/>
    </xf>
    <xf numFmtId="0" fontId="62" fillId="12" borderId="3" xfId="3" applyFont="1" applyFill="1" applyBorder="1" applyAlignment="1">
      <alignment horizontal="center" vertical="center" wrapText="1"/>
    </xf>
    <xf numFmtId="0" fontId="62" fillId="7" borderId="3" xfId="3" applyFont="1" applyFill="1" applyBorder="1" applyAlignment="1">
      <alignment horizontal="center" vertical="center" wrapText="1"/>
    </xf>
    <xf numFmtId="0" fontId="62" fillId="26" borderId="3" xfId="3" applyFont="1" applyFill="1" applyBorder="1" applyAlignment="1">
      <alignment horizontal="center" vertical="center" wrapText="1"/>
    </xf>
    <xf numFmtId="0" fontId="62" fillId="26" borderId="13" xfId="3" applyFont="1" applyFill="1" applyBorder="1" applyAlignment="1">
      <alignment horizontal="center" vertical="center"/>
    </xf>
    <xf numFmtId="0" fontId="60" fillId="2" borderId="0" xfId="3" applyFill="1" applyAlignment="1">
      <alignment horizontal="center" vertical="center"/>
    </xf>
    <xf numFmtId="0" fontId="60" fillId="2" borderId="0" xfId="3" applyFill="1">
      <alignment vertical="center"/>
    </xf>
    <xf numFmtId="49" fontId="60" fillId="2" borderId="0" xfId="3" applyNumberFormat="1" applyFill="1" applyAlignment="1">
      <alignment horizontal="center" vertical="center"/>
    </xf>
    <xf numFmtId="0" fontId="61" fillId="2" borderId="34" xfId="3" applyFont="1" applyFill="1" applyBorder="1" applyAlignment="1">
      <alignment horizontal="center" vertical="center"/>
    </xf>
    <xf numFmtId="0" fontId="61" fillId="2" borderId="51" xfId="3" applyFont="1" applyFill="1" applyBorder="1" applyAlignment="1">
      <alignment horizontal="center" vertical="center"/>
    </xf>
    <xf numFmtId="0" fontId="61" fillId="2" borderId="35" xfId="3" applyFont="1" applyFill="1" applyBorder="1" applyAlignment="1">
      <alignment horizontal="center" vertical="center"/>
    </xf>
    <xf numFmtId="0" fontId="62" fillId="2" borderId="0" xfId="3" applyFont="1" applyFill="1">
      <alignment vertical="center"/>
    </xf>
    <xf numFmtId="0" fontId="60" fillId="2" borderId="45" xfId="3" applyFill="1" applyBorder="1" applyAlignment="1">
      <alignment horizontal="center" vertical="center"/>
    </xf>
    <xf numFmtId="0" fontId="60" fillId="2" borderId="7" xfId="3" applyFill="1" applyBorder="1" applyAlignment="1">
      <alignment horizontal="center" vertical="center"/>
    </xf>
    <xf numFmtId="0" fontId="60" fillId="2" borderId="7" xfId="3" applyFill="1" applyBorder="1">
      <alignment vertical="center"/>
    </xf>
    <xf numFmtId="49" fontId="60" fillId="2" borderId="7" xfId="3" applyNumberFormat="1" applyFill="1" applyBorder="1" applyAlignment="1">
      <alignment horizontal="center" vertical="center"/>
    </xf>
    <xf numFmtId="0" fontId="60" fillId="2" borderId="7" xfId="3" applyFill="1" applyBorder="1" applyAlignment="1">
      <alignment horizontal="center" vertical="center" wrapText="1"/>
    </xf>
    <xf numFmtId="0" fontId="60" fillId="2" borderId="8" xfId="3" applyFill="1" applyBorder="1">
      <alignment vertical="center"/>
    </xf>
    <xf numFmtId="0" fontId="63" fillId="2" borderId="7" xfId="3" applyFont="1" applyFill="1" applyBorder="1" applyAlignment="1">
      <alignment horizontal="center" vertical="center"/>
    </xf>
    <xf numFmtId="0" fontId="64" fillId="2" borderId="7" xfId="3" applyFont="1" applyFill="1" applyBorder="1" applyAlignment="1">
      <alignment horizontal="center" vertical="center"/>
    </xf>
    <xf numFmtId="0" fontId="60" fillId="2" borderId="88" xfId="3" applyFill="1" applyBorder="1" applyAlignment="1">
      <alignment horizontal="center" vertical="center"/>
    </xf>
    <xf numFmtId="0" fontId="60" fillId="2" borderId="89" xfId="3" applyFill="1" applyBorder="1" applyAlignment="1">
      <alignment horizontal="center" vertical="center"/>
    </xf>
    <xf numFmtId="0" fontId="60" fillId="2" borderId="89" xfId="3" applyFill="1" applyBorder="1">
      <alignment vertical="center"/>
    </xf>
    <xf numFmtId="49" fontId="60" fillId="2" borderId="89" xfId="3" applyNumberFormat="1" applyFill="1" applyBorder="1" applyAlignment="1">
      <alignment horizontal="center" vertical="center"/>
    </xf>
    <xf numFmtId="0" fontId="60" fillId="2" borderId="91" xfId="3" applyFill="1" applyBorder="1">
      <alignment vertical="center"/>
    </xf>
    <xf numFmtId="0" fontId="60" fillId="2" borderId="47" xfId="3" applyFill="1" applyBorder="1" applyAlignment="1">
      <alignment horizontal="center" vertical="center"/>
    </xf>
    <xf numFmtId="0" fontId="60" fillId="2" borderId="11" xfId="3" applyFill="1" applyBorder="1" applyAlignment="1">
      <alignment horizontal="center" vertical="center"/>
    </xf>
    <xf numFmtId="0" fontId="60" fillId="2" borderId="11" xfId="3" applyFill="1" applyBorder="1">
      <alignment vertical="center"/>
    </xf>
    <xf numFmtId="49" fontId="60" fillId="2" borderId="11" xfId="3" applyNumberFormat="1" applyFill="1" applyBorder="1" applyAlignment="1">
      <alignment horizontal="center" vertical="center"/>
    </xf>
    <xf numFmtId="0" fontId="60" fillId="2" borderId="12" xfId="3" applyFill="1" applyBorder="1">
      <alignment vertical="center"/>
    </xf>
    <xf numFmtId="169" fontId="65" fillId="2" borderId="34" xfId="4" applyFont="1" applyFill="1" applyBorder="1" applyAlignment="1">
      <alignment horizontal="center" vertical="center"/>
    </xf>
    <xf numFmtId="169" fontId="65" fillId="2" borderId="1" xfId="4" applyFont="1" applyFill="1" applyBorder="1" applyAlignment="1">
      <alignment horizontal="center" vertical="center"/>
    </xf>
    <xf numFmtId="169" fontId="60" fillId="2" borderId="0" xfId="3" applyNumberFormat="1" applyFill="1">
      <alignment vertical="center"/>
    </xf>
    <xf numFmtId="0" fontId="66" fillId="2" borderId="34" xfId="0" applyFont="1" applyFill="1" applyBorder="1" applyAlignment="1">
      <alignment horizontal="center" vertical="center"/>
    </xf>
    <xf numFmtId="0" fontId="66" fillId="2" borderId="51" xfId="0" applyFont="1" applyFill="1" applyBorder="1" applyAlignment="1">
      <alignment horizontal="center" vertical="center"/>
    </xf>
    <xf numFmtId="0" fontId="66" fillId="2" borderId="35" xfId="0" applyFont="1" applyFill="1" applyBorder="1" applyAlignment="1">
      <alignment horizontal="center" vertical="center"/>
    </xf>
    <xf numFmtId="0" fontId="67" fillId="2" borderId="42" xfId="0" applyFont="1" applyFill="1" applyBorder="1" applyAlignment="1">
      <alignment horizontal="center" vertical="center"/>
    </xf>
    <xf numFmtId="0" fontId="67" fillId="2" borderId="43" xfId="0" applyFont="1" applyFill="1" applyBorder="1" applyAlignment="1">
      <alignment horizontal="center" vertical="center"/>
    </xf>
    <xf numFmtId="0" fontId="67" fillId="2" borderId="86" xfId="0" applyFont="1" applyFill="1" applyBorder="1" applyAlignment="1">
      <alignment horizontal="center" vertical="center"/>
    </xf>
    <xf numFmtId="0" fontId="67" fillId="2" borderId="45" xfId="0" applyFont="1" applyFill="1" applyBorder="1" applyAlignment="1">
      <alignment horizontal="center" vertical="center"/>
    </xf>
    <xf numFmtId="0" fontId="67" fillId="2" borderId="7" xfId="0" applyFont="1" applyFill="1" applyBorder="1" applyAlignment="1">
      <alignment horizontal="center" vertical="center"/>
    </xf>
    <xf numFmtId="0" fontId="67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2" xfId="0" applyFont="1" applyFill="1" applyBorder="1" applyAlignment="1">
      <alignment horizontal="center" vertical="center"/>
    </xf>
    <xf numFmtId="49" fontId="9" fillId="2" borderId="92" xfId="0" applyNumberFormat="1" applyFont="1" applyFill="1" applyBorder="1" applyAlignment="1">
      <alignment horizontal="center" vertical="center"/>
    </xf>
    <xf numFmtId="0" fontId="67" fillId="2" borderId="88" xfId="0" applyFont="1" applyFill="1" applyBorder="1" applyAlignment="1">
      <alignment horizontal="center" vertical="center"/>
    </xf>
    <xf numFmtId="0" fontId="67" fillId="2" borderId="89" xfId="0" applyFont="1" applyFill="1" applyBorder="1" applyAlignment="1">
      <alignment horizontal="center" vertical="center"/>
    </xf>
    <xf numFmtId="0" fontId="67" fillId="2" borderId="9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67" fillId="2" borderId="47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7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60" fillId="2" borderId="0" xfId="3" applyFill="1" applyBorder="1" applyAlignment="1">
      <alignment horizontal="center" vertical="center"/>
    </xf>
    <xf numFmtId="0" fontId="60" fillId="2" borderId="0" xfId="3" applyFill="1" applyBorder="1">
      <alignment vertical="center"/>
    </xf>
    <xf numFmtId="49" fontId="60" fillId="2" borderId="0" xfId="3" applyNumberFormat="1" applyFill="1" applyBorder="1" applyAlignment="1">
      <alignment horizontal="center" vertical="center"/>
    </xf>
    <xf numFmtId="0" fontId="62" fillId="2" borderId="0" xfId="3" applyFont="1" applyFill="1" applyBorder="1">
      <alignment vertical="center"/>
    </xf>
    <xf numFmtId="0" fontId="60" fillId="2" borderId="87" xfId="3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14" fontId="0" fillId="2" borderId="4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46" xfId="0" applyFill="1" applyBorder="1" applyAlignment="1">
      <alignment vertical="center"/>
    </xf>
    <xf numFmtId="0" fontId="0" fillId="2" borderId="89" xfId="0" applyFill="1" applyBorder="1" applyAlignment="1">
      <alignment horizontal="center" vertical="center"/>
    </xf>
    <xf numFmtId="0" fontId="0" fillId="2" borderId="89" xfId="0" applyFill="1" applyBorder="1" applyAlignment="1">
      <alignment vertical="center"/>
    </xf>
    <xf numFmtId="14" fontId="0" fillId="2" borderId="89" xfId="0" applyNumberFormat="1" applyFill="1" applyBorder="1" applyAlignment="1">
      <alignment horizontal="center" vertical="center"/>
    </xf>
    <xf numFmtId="49" fontId="0" fillId="2" borderId="89" xfId="0" applyNumberFormat="1" applyFill="1" applyBorder="1" applyAlignment="1">
      <alignment horizontal="center" vertical="center"/>
    </xf>
    <xf numFmtId="0" fontId="0" fillId="2" borderId="9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49" fontId="0" fillId="2" borderId="7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14" fontId="0" fillId="2" borderId="7" xfId="0" applyNumberFormat="1" applyFill="1" applyBorder="1" applyAlignment="1">
      <alignment horizontal="center" vertical="center"/>
    </xf>
    <xf numFmtId="0" fontId="63" fillId="2" borderId="7" xfId="0" applyFont="1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169" fontId="60" fillId="2" borderId="0" xfId="3" applyNumberFormat="1" applyFill="1" applyBorder="1">
      <alignment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6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</cellXfs>
  <cellStyles count="5">
    <cellStyle name="Comma 2" xfId="4" xr:uid="{897FF484-E438-4DDC-8091-12647B328737}"/>
    <cellStyle name="Normal" xfId="0" builtinId="0"/>
    <cellStyle name="Normal 2" xfId="1" xr:uid="{4BAE5043-15C7-43CB-81F4-F3A241832F24}"/>
    <cellStyle name="Normal 2 2" xfId="3" xr:uid="{A04F35F9-5BEC-4CB2-B936-1D49F32209ED}"/>
    <cellStyle name="Normal 3" xfId="2" xr:uid="{51A9B391-2957-4EDC-99C3-4CA856477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522134236959964E-2"/>
          <c:y val="2.8940368355258414E-2"/>
          <c:w val="0.90886363261196124"/>
          <c:h val="0.68246124725062929"/>
        </c:manualLayout>
      </c:layout>
      <c:lineChart>
        <c:grouping val="standard"/>
        <c:varyColors val="0"/>
        <c:ser>
          <c:idx val="1"/>
          <c:order val="1"/>
          <c:tx>
            <c:v>number of projects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 years Plan'!$B$4:$B$9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'3 years Plan'!$I$4:$I$9</c:f>
              <c:numCache>
                <c:formatCode>General</c:formatCode>
                <c:ptCount val="6"/>
                <c:pt idx="0">
                  <c:v>42</c:v>
                </c:pt>
                <c:pt idx="1">
                  <c:v>48</c:v>
                </c:pt>
                <c:pt idx="2">
                  <c:v>51</c:v>
                </c:pt>
                <c:pt idx="3">
                  <c:v>65</c:v>
                </c:pt>
                <c:pt idx="4">
                  <c:v>66</c:v>
                </c:pt>
                <c:pt idx="5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3-4138-A37B-2749132F7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dropLines>
        <c:smooth val="0"/>
        <c:axId val="1103441536"/>
        <c:axId val="141154120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v>year</c:v>
                </c:tx>
                <c:spPr>
                  <a:ln w="317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 years Plan'!$B$4:$B$9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 years Plan'!$B$4:$B$9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2A3-4138-A37B-2749132F7F66}"/>
                  </c:ext>
                </c:extLst>
              </c15:ser>
            </c15:filteredLineSeries>
          </c:ext>
        </c:extLst>
      </c:lineChart>
      <c:catAx>
        <c:axId val="110344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541200"/>
        <c:crosses val="autoZero"/>
        <c:auto val="0"/>
        <c:lblAlgn val="ctr"/>
        <c:lblOffset val="100"/>
        <c:noMultiLvlLbl val="0"/>
      </c:catAx>
      <c:valAx>
        <c:axId val="1411541200"/>
        <c:scaling>
          <c:orientation val="minMax"/>
          <c:max val="80"/>
          <c:min val="4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Number of projects</a:t>
                </a:r>
              </a:p>
            </c:rich>
          </c:tx>
          <c:layout>
            <c:manualLayout>
              <c:xMode val="edge"/>
              <c:yMode val="edge"/>
              <c:x val="1.4957813912761256E-2"/>
              <c:y val="0.276171032797690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4415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rnd">
            <a:gradFill>
              <a:gsLst>
                <a:gs pos="0">
                  <a:schemeClr val="accent1">
                    <a:lumMod val="3000"/>
                    <a:lumOff val="97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6000000" scaled="0"/>
            </a:gradFill>
            <a:prstDash val="sysDash"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solidFill>
            <a:schemeClr val="tx1">
              <a:lumMod val="50000"/>
              <a:lumOff val="50000"/>
              <a:alpha val="98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>
        <a:alpha val="96000"/>
      </a:srgbClr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522134236959964E-2"/>
          <c:y val="2.8940368355258414E-2"/>
          <c:w val="0.802463045139995"/>
          <c:h val="0.68246124725062929"/>
        </c:manualLayout>
      </c:layout>
      <c:lineChart>
        <c:grouping val="standard"/>
        <c:varyColors val="0"/>
        <c:ser>
          <c:idx val="0"/>
          <c:order val="0"/>
          <c:tx>
            <c:v>2020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FE-4BB9-93A9-9886D24E2D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Plan'!$C$4:$H$4</c:f>
              <c:numCache>
                <c:formatCode>General</c:formatCode>
                <c:ptCount val="6"/>
                <c:pt idx="0">
                  <c:v>3</c:v>
                </c:pt>
                <c:pt idx="1">
                  <c:v>20</c:v>
                </c:pt>
                <c:pt idx="2">
                  <c:v>4</c:v>
                </c:pt>
                <c:pt idx="3">
                  <c:v>3</c:v>
                </c:pt>
                <c:pt idx="4">
                  <c:v>8</c:v>
                </c:pt>
                <c:pt idx="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FE-4BB9-93A9-9886D24E2D88}"/>
            </c:ext>
          </c:extLst>
        </c:ser>
        <c:ser>
          <c:idx val="1"/>
          <c:order val="1"/>
          <c:tx>
            <c:v>2021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Plan'!$C$5:$H$5</c:f>
              <c:numCache>
                <c:formatCode>General</c:formatCode>
                <c:ptCount val="6"/>
                <c:pt idx="0">
                  <c:v>3</c:v>
                </c:pt>
                <c:pt idx="1">
                  <c:v>28</c:v>
                </c:pt>
                <c:pt idx="2">
                  <c:v>2</c:v>
                </c:pt>
                <c:pt idx="3">
                  <c:v>12</c:v>
                </c:pt>
                <c:pt idx="4">
                  <c:v>0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FE-4BB9-93A9-9886D24E2D88}"/>
            </c:ext>
          </c:extLst>
        </c:ser>
        <c:ser>
          <c:idx val="2"/>
          <c:order val="2"/>
          <c:tx>
            <c:v>2022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Plan'!$C$6:$H$6</c:f>
              <c:numCache>
                <c:formatCode>General</c:formatCode>
                <c:ptCount val="6"/>
                <c:pt idx="0">
                  <c:v>5</c:v>
                </c:pt>
                <c:pt idx="1">
                  <c:v>30</c:v>
                </c:pt>
                <c:pt idx="2">
                  <c:v>2</c:v>
                </c:pt>
                <c:pt idx="3">
                  <c:v>10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FE-4BB9-93A9-9886D24E2D88}"/>
            </c:ext>
          </c:extLst>
        </c:ser>
        <c:ser>
          <c:idx val="3"/>
          <c:order val="3"/>
          <c:tx>
            <c:v>2023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Plan'!$C$7:$H$7</c:f>
              <c:numCache>
                <c:formatCode>General</c:formatCode>
                <c:ptCount val="6"/>
                <c:pt idx="0">
                  <c:v>8</c:v>
                </c:pt>
                <c:pt idx="1">
                  <c:v>32</c:v>
                </c:pt>
                <c:pt idx="2">
                  <c:v>2</c:v>
                </c:pt>
                <c:pt idx="3">
                  <c:v>14</c:v>
                </c:pt>
                <c:pt idx="4">
                  <c:v>5</c:v>
                </c:pt>
                <c:pt idx="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FE-4BB9-93A9-9886D24E2D88}"/>
            </c:ext>
          </c:extLst>
        </c:ser>
        <c:ser>
          <c:idx val="4"/>
          <c:order val="4"/>
          <c:tx>
            <c:v>2024</c:v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Plan'!$C$8:$H$8</c:f>
              <c:numCache>
                <c:formatCode>General</c:formatCode>
                <c:ptCount val="6"/>
                <c:pt idx="0">
                  <c:v>8</c:v>
                </c:pt>
                <c:pt idx="1">
                  <c:v>29</c:v>
                </c:pt>
                <c:pt idx="2">
                  <c:v>2</c:v>
                </c:pt>
                <c:pt idx="3">
                  <c:v>17</c:v>
                </c:pt>
                <c:pt idx="4">
                  <c:v>8</c:v>
                </c:pt>
                <c:pt idx="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FE-4BB9-93A9-9886D24E2D88}"/>
            </c:ext>
          </c:extLst>
        </c:ser>
        <c:ser>
          <c:idx val="5"/>
          <c:order val="5"/>
          <c:tx>
            <c:v>2025</c:v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Dev"/>
            <c:noEndCap val="0"/>
            <c:val val="1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Plan'!$C$9:$H$9</c:f>
              <c:numCache>
                <c:formatCode>General</c:formatCode>
                <c:ptCount val="6"/>
                <c:pt idx="0">
                  <c:v>8</c:v>
                </c:pt>
                <c:pt idx="1">
                  <c:v>32</c:v>
                </c:pt>
                <c:pt idx="2">
                  <c:v>2</c:v>
                </c:pt>
                <c:pt idx="3">
                  <c:v>19</c:v>
                </c:pt>
                <c:pt idx="4">
                  <c:v>9</c:v>
                </c:pt>
                <c:pt idx="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FE-4BB9-93A9-9886D24E2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dropLines>
        <c:marker val="1"/>
        <c:smooth val="0"/>
        <c:axId val="1103441536"/>
        <c:axId val="1411541200"/>
      </c:lineChart>
      <c:catAx>
        <c:axId val="110344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541200"/>
        <c:crosses val="autoZero"/>
        <c:auto val="0"/>
        <c:lblAlgn val="ctr"/>
        <c:lblOffset val="100"/>
        <c:noMultiLvlLbl val="0"/>
      </c:catAx>
      <c:valAx>
        <c:axId val="1411541200"/>
        <c:scaling>
          <c:orientation val="minMax"/>
          <c:max val="35"/>
          <c:min val="-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Number of projects</a:t>
                </a:r>
              </a:p>
            </c:rich>
          </c:tx>
          <c:layout>
            <c:manualLayout>
              <c:xMode val="edge"/>
              <c:yMode val="edge"/>
              <c:x val="1.4957813912761256E-2"/>
              <c:y val="0.276171032797690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441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92189294779345332"/>
          <c:y val="6.357200490641543E-2"/>
          <c:w val="6.7136031643080879E-2"/>
          <c:h val="0.45832426666951809"/>
        </c:manualLayout>
      </c:layout>
      <c:overlay val="1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>
        <a:alpha val="96000"/>
      </a:srgbClr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2020</c:v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FCA-4963-B326-403510C8E57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FCA-4963-B326-403510C8E57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FCA-4963-B326-403510C8E57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FCA-4963-B326-403510C8E57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FCA-4963-B326-403510C8E57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9FCA-4963-B326-403510C8E576}"/>
              </c:ext>
            </c:extLst>
          </c:dPt>
          <c:dLbls>
            <c:dLbl>
              <c:idx val="1"/>
              <c:layout>
                <c:manualLayout>
                  <c:x val="-0.16433347514561061"/>
                  <c:y val="-0.1154034374735416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CA-4963-B326-403510C8E5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Plan'!$C$4:$H$4</c:f>
              <c:numCache>
                <c:formatCode>General</c:formatCode>
                <c:ptCount val="6"/>
                <c:pt idx="0">
                  <c:v>3</c:v>
                </c:pt>
                <c:pt idx="1">
                  <c:v>20</c:v>
                </c:pt>
                <c:pt idx="2">
                  <c:v>4</c:v>
                </c:pt>
                <c:pt idx="3">
                  <c:v>3</c:v>
                </c:pt>
                <c:pt idx="4">
                  <c:v>8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CA-4963-B326-403510C8E57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8087266168353619E-2"/>
          <c:y val="0.21245159387293217"/>
          <c:w val="0.90271011783135047"/>
          <c:h val="0.6085469908144498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688-4848-962E-AA79812DFC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688-4848-962E-AA79812DFC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688-4848-962E-AA79812DFC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688-4848-962E-AA79812DFC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688-4848-962E-AA79812DFC2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688-4848-962E-AA79812DFC22}"/>
              </c:ext>
            </c:extLst>
          </c:dPt>
          <c:dLbls>
            <c:dLbl>
              <c:idx val="1"/>
              <c:layout>
                <c:manualLayout>
                  <c:x val="-0.13172087914978692"/>
                  <c:y val="-0.1687577804820052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88-4848-962E-AA79812DF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Plan'!$C$5:$H$5</c:f>
              <c:numCache>
                <c:formatCode>General</c:formatCode>
                <c:ptCount val="6"/>
                <c:pt idx="0">
                  <c:v>3</c:v>
                </c:pt>
                <c:pt idx="1">
                  <c:v>28</c:v>
                </c:pt>
                <c:pt idx="2">
                  <c:v>2</c:v>
                </c:pt>
                <c:pt idx="3">
                  <c:v>12</c:v>
                </c:pt>
                <c:pt idx="4">
                  <c:v>0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688-4848-962E-AA79812DFC2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170575549845357E-2"/>
          <c:y val="0.85536659663770798"/>
          <c:w val="0.91617257029363519"/>
          <c:h val="0.11026539141196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1762979410107647E-2"/>
          <c:y val="0.21042238083067258"/>
          <c:w val="0.85225268944977839"/>
          <c:h val="0.5803119525581864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E53-4D7C-BCFB-163BF7E7DA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E53-4D7C-BCFB-163BF7E7DA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E53-4D7C-BCFB-163BF7E7DA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E53-4D7C-BCFB-163BF7E7DAE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E53-4D7C-BCFB-163BF7E7DAE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E53-4D7C-BCFB-163BF7E7DAE4}"/>
              </c:ext>
            </c:extLst>
          </c:dPt>
          <c:dLbls>
            <c:dLbl>
              <c:idx val="1"/>
              <c:layout>
                <c:manualLayout>
                  <c:x val="-8.4724066634443609E-2"/>
                  <c:y val="-0.2157948076289732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53-4D7C-BCFB-163BF7E7DA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Plan'!$C$6:$H$6</c:f>
              <c:numCache>
                <c:formatCode>General</c:formatCode>
                <c:ptCount val="6"/>
                <c:pt idx="0">
                  <c:v>5</c:v>
                </c:pt>
                <c:pt idx="1">
                  <c:v>30</c:v>
                </c:pt>
                <c:pt idx="2">
                  <c:v>2</c:v>
                </c:pt>
                <c:pt idx="3">
                  <c:v>10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E53-4D7C-BCFB-163BF7E7DAE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1531713633849278E-2"/>
          <c:y val="0.1757493084024648"/>
          <c:w val="0.97693657273230139"/>
          <c:h val="0.6604290024882245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51-4B94-BBCA-04ED380EECF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51-4B94-BBCA-04ED380EECF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51-4B94-BBCA-04ED380EECF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51-4B94-BBCA-04ED380EECF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51-4B94-BBCA-04ED380EECF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751-4B94-BBCA-04ED380EECFB}"/>
              </c:ext>
            </c:extLst>
          </c:dPt>
          <c:dLbls>
            <c:dLbl>
              <c:idx val="1"/>
              <c:layout>
                <c:manualLayout>
                  <c:x val="-0.18521405351263537"/>
                  <c:y val="-0.19590358850497899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51-4B94-BBCA-04ED380EECFB}"/>
                </c:ext>
              </c:extLst>
            </c:dLbl>
            <c:dLbl>
              <c:idx val="2"/>
              <c:layout>
                <c:manualLayout>
                  <c:x val="6.6251586066294707E-2"/>
                  <c:y val="-0.1730164168547959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51-4B94-BBCA-04ED380EEC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Plan'!$C$7:$H$7</c:f>
              <c:numCache>
                <c:formatCode>General</c:formatCode>
                <c:ptCount val="6"/>
                <c:pt idx="0">
                  <c:v>8</c:v>
                </c:pt>
                <c:pt idx="1">
                  <c:v>32</c:v>
                </c:pt>
                <c:pt idx="2">
                  <c:v>2</c:v>
                </c:pt>
                <c:pt idx="3">
                  <c:v>14</c:v>
                </c:pt>
                <c:pt idx="4">
                  <c:v>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751-4B94-BBCA-04ED380EECF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2691813780111827E-2"/>
          <c:y val="0.1618722543374638"/>
          <c:w val="0.98307758162651759"/>
          <c:h val="0.6774114705843731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07E-4ED6-BB76-F011149F8F5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07E-4ED6-BB76-F011149F8F5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07E-4ED6-BB76-F011149F8F5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07E-4ED6-BB76-F011149F8F5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07E-4ED6-BB76-F011149F8F5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07E-4ED6-BB76-F011149F8F57}"/>
              </c:ext>
            </c:extLst>
          </c:dPt>
          <c:dLbls>
            <c:dLbl>
              <c:idx val="1"/>
              <c:layout>
                <c:manualLayout>
                  <c:x val="-0.13915956791909795"/>
                  <c:y val="-0.15996948451966297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7E-4ED6-BB76-F011149F8F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Plan'!$C$3:$H$3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'3 years Plan'!$C$8:$H$8</c:f>
              <c:numCache>
                <c:formatCode>General</c:formatCode>
                <c:ptCount val="6"/>
                <c:pt idx="0">
                  <c:v>8</c:v>
                </c:pt>
                <c:pt idx="1">
                  <c:v>29</c:v>
                </c:pt>
                <c:pt idx="2">
                  <c:v>2</c:v>
                </c:pt>
                <c:pt idx="3">
                  <c:v>17</c:v>
                </c:pt>
                <c:pt idx="4">
                  <c:v>8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07E-4ED6-BB76-F011149F8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4333325143482862E-3"/>
          <c:y val="0.15663981826129689"/>
          <c:w val="0.9915666674856517"/>
          <c:h val="0.6771081057818975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836-4119-AA80-B83AD9BB81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836-4119-AA80-B83AD9BB81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836-4119-AA80-B83AD9BB81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836-4119-AA80-B83AD9BB81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836-4119-AA80-B83AD9BB81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836-4119-AA80-B83AD9BB81C5}"/>
              </c:ext>
            </c:extLst>
          </c:dPt>
          <c:dLbls>
            <c:dLbl>
              <c:idx val="1"/>
              <c:layout>
                <c:manualLayout>
                  <c:x val="-0.17231571936347953"/>
                  <c:y val="-0.1612867391885950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36-4119-AA80-B83AD9BB81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[1]DataLockup1!$C$4:$H$4</c:f>
              <c:strCache>
                <c:ptCount val="6"/>
                <c:pt idx="0">
                  <c:v>Larger scale</c:v>
                </c:pt>
                <c:pt idx="1">
                  <c:v>1:8</c:v>
                </c:pt>
                <c:pt idx="2">
                  <c:v>1:12</c:v>
                </c:pt>
                <c:pt idx="3">
                  <c:v>1:18</c:v>
                </c:pt>
                <c:pt idx="4">
                  <c:v>Sculpts</c:v>
                </c:pt>
                <c:pt idx="5">
                  <c:v>Mini</c:v>
                </c:pt>
              </c:strCache>
            </c:strRef>
          </c:cat>
          <c:val>
            <c:numRef>
              <c:f>[1]DataLockup1!$C$10:$H$10</c:f>
              <c:numCache>
                <c:formatCode>General</c:formatCode>
                <c:ptCount val="6"/>
                <c:pt idx="0">
                  <c:v>8</c:v>
                </c:pt>
                <c:pt idx="1">
                  <c:v>32</c:v>
                </c:pt>
                <c:pt idx="2">
                  <c:v>2</c:v>
                </c:pt>
                <c:pt idx="3">
                  <c:v>19</c:v>
                </c:pt>
                <c:pt idx="4">
                  <c:v>9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836-4119-AA80-B83AD9BB8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2023 (in pcs)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820774915394707E-3"/>
          <c:y val="0.1623823167444943"/>
          <c:w val="0.96436649630499349"/>
          <c:h val="0.6713825621091312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479-4C39-8036-969161AB4F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79-4C39-8036-969161AB4F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479-4C39-8036-969161AB4F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479-4C39-8036-969161AB4FC1}"/>
              </c:ext>
            </c:extLst>
          </c:dPt>
          <c:dLbls>
            <c:dLbl>
              <c:idx val="0"/>
              <c:layout>
                <c:manualLayout>
                  <c:x val="-0.11916199025111429"/>
                  <c:y val="-0.1801365203710892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79-4C39-8036-969161AB4FC1}"/>
                </c:ext>
              </c:extLst>
            </c:dLbl>
            <c:dLbl>
              <c:idx val="1"/>
              <c:layout>
                <c:manualLayout>
                  <c:x val="6.204931647113715E-2"/>
                  <c:y val="1.7428611948747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79-4C39-8036-969161AB4FC1}"/>
                </c:ext>
              </c:extLst>
            </c:dLbl>
            <c:dLbl>
              <c:idx val="2"/>
              <c:layout>
                <c:manualLayout>
                  <c:x val="4.2520526762418465E-2"/>
                  <c:y val="3.985339594272847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79-4C39-8036-969161AB4FC1}"/>
                </c:ext>
              </c:extLst>
            </c:dLbl>
            <c:dLbl>
              <c:idx val="3"/>
              <c:layout>
                <c:manualLayout>
                  <c:x val="2.6031856111697192E-2"/>
                  <c:y val="7.940422120650880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79-4C39-8036-969161AB4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Plan'!$H$125:$K$125</c:f>
              <c:strCache>
                <c:ptCount val="4"/>
                <c:pt idx="0">
                  <c:v>FX</c:v>
                </c:pt>
                <c:pt idx="1">
                  <c:v>OEM</c:v>
                </c:pt>
                <c:pt idx="2">
                  <c:v>UK</c:v>
                </c:pt>
                <c:pt idx="3">
                  <c:v>PECS</c:v>
                </c:pt>
              </c:strCache>
            </c:strRef>
          </c:cat>
          <c:val>
            <c:numRef>
              <c:f>'3 years Plan'!$H$127:$K$127</c:f>
              <c:numCache>
                <c:formatCode>General</c:formatCode>
                <c:ptCount val="4"/>
                <c:pt idx="0">
                  <c:v>46</c:v>
                </c:pt>
                <c:pt idx="1">
                  <c:v>10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79-4C39-8036-969161AB4FC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lang="en-US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2022 (in pcs)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1215026722891923E-2"/>
          <c:y val="0.14365432098765432"/>
          <c:w val="0.98878497327710813"/>
          <c:h val="0.6890611451346359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F8E-42F4-8DC6-ED1B1CF25A54}"/>
              </c:ext>
            </c:extLst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F8E-42F4-8DC6-ED1B1CF25A54}"/>
              </c:ext>
            </c:extLst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F8E-42F4-8DC6-ED1B1CF25A54}"/>
              </c:ext>
            </c:extLst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F8E-42F4-8DC6-ED1B1CF25A54}"/>
              </c:ext>
            </c:extLst>
          </c:dPt>
          <c:dLbls>
            <c:dLbl>
              <c:idx val="0"/>
              <c:layout>
                <c:manualLayout>
                  <c:x val="-0.1814148083516971"/>
                  <c:y val="-0.1445539937659108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F8E-42F4-8DC6-ED1B1CF25A54}"/>
                </c:ext>
              </c:extLst>
            </c:dLbl>
            <c:dLbl>
              <c:idx val="1"/>
              <c:layout>
                <c:manualLayout>
                  <c:x val="6.824977422900734E-2"/>
                  <c:y val="-0.1129565594164873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8E-42F4-8DC6-ED1B1CF25A54}"/>
                </c:ext>
              </c:extLst>
            </c:dLbl>
            <c:dLbl>
              <c:idx val="2"/>
              <c:layout>
                <c:manualLayout>
                  <c:x val="6.0049117960746454E-2"/>
                  <c:y val="3.534190870672054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F8E-42F4-8DC6-ED1B1CF25A54}"/>
                </c:ext>
              </c:extLst>
            </c:dLbl>
            <c:dLbl>
              <c:idx val="3"/>
              <c:layout>
                <c:manualLayout>
                  <c:x val="4.610701708783322E-2"/>
                  <c:y val="7.53008722203751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F8E-42F4-8DC6-ED1B1CF25A54}"/>
                </c:ext>
              </c:extLst>
            </c:dLbl>
            <c:spPr>
              <a:noFill/>
              <a:ln>
                <a:noFill/>
              </a:ln>
              <a:effectLst>
                <a:glow>
                  <a:srgbClr val="00B050">
                    <a:alpha val="17000"/>
                  </a:srgbClr>
                </a:glow>
                <a:outerShdw sx="1000" sy="1000" algn="ctr" rotWithShape="0">
                  <a:schemeClr val="accent2">
                    <a:alpha val="37000"/>
                  </a:scheme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 years Plan'!$H$125:$K$125</c:f>
              <c:strCache>
                <c:ptCount val="4"/>
                <c:pt idx="0">
                  <c:v>FX</c:v>
                </c:pt>
                <c:pt idx="1">
                  <c:v>OEM</c:v>
                </c:pt>
                <c:pt idx="2">
                  <c:v>UK</c:v>
                </c:pt>
                <c:pt idx="3">
                  <c:v>PECS</c:v>
                </c:pt>
              </c:strCache>
            </c:strRef>
          </c:cat>
          <c:val>
            <c:numRef>
              <c:f>'3 years Plan'!$H$126:$K$126</c:f>
              <c:numCache>
                <c:formatCode>General</c:formatCode>
                <c:ptCount val="4"/>
                <c:pt idx="0">
                  <c:v>33</c:v>
                </c:pt>
                <c:pt idx="1">
                  <c:v>9</c:v>
                </c:pt>
                <c:pt idx="2">
                  <c:v>2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8E-42F4-8DC6-ED1B1CF25A5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2022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662786460932964"/>
          <c:h val="0.72549129963956516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'Actual Time 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'Actual Time 2022'!$G$4:$G$31</c:f>
              <c:numCache>
                <c:formatCode>General</c:formatCode>
                <c:ptCount val="28"/>
                <c:pt idx="0">
                  <c:v>2500</c:v>
                </c:pt>
                <c:pt idx="1">
                  <c:v>800</c:v>
                </c:pt>
                <c:pt idx="2">
                  <c:v>800</c:v>
                </c:pt>
                <c:pt idx="3">
                  <c:v>280</c:v>
                </c:pt>
                <c:pt idx="4">
                  <c:v>800</c:v>
                </c:pt>
                <c:pt idx="5">
                  <c:v>800</c:v>
                </c:pt>
                <c:pt idx="6">
                  <c:v>500</c:v>
                </c:pt>
                <c:pt idx="7">
                  <c:v>500</c:v>
                </c:pt>
                <c:pt idx="8">
                  <c:v>800</c:v>
                </c:pt>
                <c:pt idx="9">
                  <c:v>900</c:v>
                </c:pt>
                <c:pt idx="10">
                  <c:v>1800</c:v>
                </c:pt>
                <c:pt idx="11">
                  <c:v>650</c:v>
                </c:pt>
                <c:pt idx="12">
                  <c:v>200</c:v>
                </c:pt>
                <c:pt idx="13">
                  <c:v>550</c:v>
                </c:pt>
                <c:pt idx="14">
                  <c:v>280</c:v>
                </c:pt>
                <c:pt idx="15">
                  <c:v>1500</c:v>
                </c:pt>
                <c:pt idx="16">
                  <c:v>300</c:v>
                </c:pt>
                <c:pt idx="17">
                  <c:v>600</c:v>
                </c:pt>
                <c:pt idx="18">
                  <c:v>600</c:v>
                </c:pt>
                <c:pt idx="19">
                  <c:v>2600</c:v>
                </c:pt>
                <c:pt idx="20">
                  <c:v>1888</c:v>
                </c:pt>
                <c:pt idx="21">
                  <c:v>100</c:v>
                </c:pt>
                <c:pt idx="22">
                  <c:v>300</c:v>
                </c:pt>
                <c:pt idx="23">
                  <c:v>650</c:v>
                </c:pt>
                <c:pt idx="24">
                  <c:v>50</c:v>
                </c:pt>
                <c:pt idx="25">
                  <c:v>400</c:v>
                </c:pt>
                <c:pt idx="26">
                  <c:v>400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C7-4CBF-863E-C2B15757AA8B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7-4CBF-863E-C2B15757AA8B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3CC7-4CBF-863E-C2B15757AA8B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CC7-4CBF-863E-C2B15757AA8B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C7-4CBF-863E-C2B15757AA8B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C7-4CBF-863E-C2B15757AA8B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C7-4CBF-863E-C2B15757AA8B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C7-4CBF-863E-C2B15757AA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'Actual Time 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'Actual Time 2022'!$H$4:$H$31</c:f>
              <c:numCache>
                <c:formatCode>General</c:formatCode>
                <c:ptCount val="28"/>
                <c:pt idx="0">
                  <c:v>1872</c:v>
                </c:pt>
                <c:pt idx="1">
                  <c:v>614</c:v>
                </c:pt>
                <c:pt idx="2">
                  <c:v>589</c:v>
                </c:pt>
                <c:pt idx="3">
                  <c:v>240</c:v>
                </c:pt>
                <c:pt idx="4">
                  <c:v>649</c:v>
                </c:pt>
                <c:pt idx="5">
                  <c:v>429</c:v>
                </c:pt>
                <c:pt idx="6">
                  <c:v>117</c:v>
                </c:pt>
                <c:pt idx="7">
                  <c:v>93</c:v>
                </c:pt>
                <c:pt idx="8">
                  <c:v>528</c:v>
                </c:pt>
                <c:pt idx="9">
                  <c:v>350</c:v>
                </c:pt>
                <c:pt idx="10">
                  <c:v>2104</c:v>
                </c:pt>
                <c:pt idx="11">
                  <c:v>637</c:v>
                </c:pt>
                <c:pt idx="12">
                  <c:v>103</c:v>
                </c:pt>
                <c:pt idx="13">
                  <c:v>530.5</c:v>
                </c:pt>
                <c:pt idx="14">
                  <c:v>172</c:v>
                </c:pt>
                <c:pt idx="15">
                  <c:v>1002</c:v>
                </c:pt>
                <c:pt idx="16">
                  <c:v>400</c:v>
                </c:pt>
                <c:pt idx="17">
                  <c:v>576.5</c:v>
                </c:pt>
                <c:pt idx="18">
                  <c:v>218</c:v>
                </c:pt>
                <c:pt idx="19">
                  <c:v>2858</c:v>
                </c:pt>
                <c:pt idx="20">
                  <c:v>2475</c:v>
                </c:pt>
                <c:pt idx="21">
                  <c:v>21.5</c:v>
                </c:pt>
                <c:pt idx="22">
                  <c:v>164</c:v>
                </c:pt>
                <c:pt idx="23">
                  <c:v>550</c:v>
                </c:pt>
                <c:pt idx="24">
                  <c:v>28</c:v>
                </c:pt>
                <c:pt idx="25">
                  <c:v>96</c:v>
                </c:pt>
                <c:pt idx="26">
                  <c:v>378</c:v>
                </c:pt>
                <c:pt idx="27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CC7-4CBF-863E-C2B15757AA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4114047564351945"/>
          <c:y val="7.4770705692059528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2023 Development projects Planning time Vs Act time</a:t>
            </a:r>
          </a:p>
        </c:rich>
      </c:tx>
      <c:layout>
        <c:manualLayout>
          <c:xMode val="edge"/>
          <c:yMode val="edge"/>
          <c:x val="0.23897096612162491"/>
          <c:y val="5.280528711481973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837433834087577"/>
          <c:h val="0.77495082228645473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'Actual Time 2023'!$C$4:$C$31</c:f>
              <c:strCache>
                <c:ptCount val="27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M0648-SC1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</c:strCache>
            </c:strRef>
          </c:cat>
          <c:val>
            <c:numRef>
              <c:f>'Actual Time 2023'!$G$4:$G$31</c:f>
              <c:numCache>
                <c:formatCode>General</c:formatCode>
                <c:ptCount val="28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1-4BF5-9FF9-AFEB2674E620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91-4BF5-9FF9-AFEB2674E620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6591-4BF5-9FF9-AFEB2674E620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591-4BF5-9FF9-AFEB2674E620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591-4BF5-9FF9-AFEB2674E620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91-4BF5-9FF9-AFEB2674E620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91-4BF5-9FF9-AFEB2674E620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91-4BF5-9FF9-AFEB2674E6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'Actual Time 2023'!$C$4:$C$31</c:f>
              <c:strCache>
                <c:ptCount val="27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M0648-SC1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</c:strCache>
            </c:strRef>
          </c:cat>
          <c:val>
            <c:numRef>
              <c:f>'Actual Time 2023'!$H$4:$H$31</c:f>
              <c:numCache>
                <c:formatCode>General</c:formatCode>
                <c:ptCount val="28"/>
                <c:pt idx="0">
                  <c:v>182</c:v>
                </c:pt>
                <c:pt idx="1">
                  <c:v>110</c:v>
                </c:pt>
                <c:pt idx="2">
                  <c:v>706.5</c:v>
                </c:pt>
                <c:pt idx="3">
                  <c:v>2586</c:v>
                </c:pt>
                <c:pt idx="4">
                  <c:v>1971.5</c:v>
                </c:pt>
                <c:pt idx="5">
                  <c:v>260</c:v>
                </c:pt>
                <c:pt idx="6">
                  <c:v>880</c:v>
                </c:pt>
                <c:pt idx="7">
                  <c:v>1422.5</c:v>
                </c:pt>
                <c:pt idx="8">
                  <c:v>248</c:v>
                </c:pt>
                <c:pt idx="9">
                  <c:v>1669.5</c:v>
                </c:pt>
                <c:pt idx="10">
                  <c:v>294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703</c:v>
                </c:pt>
                <c:pt idx="15">
                  <c:v>96</c:v>
                </c:pt>
                <c:pt idx="16">
                  <c:v>1099.5</c:v>
                </c:pt>
                <c:pt idx="17">
                  <c:v>370</c:v>
                </c:pt>
                <c:pt idx="18">
                  <c:v>20</c:v>
                </c:pt>
                <c:pt idx="19">
                  <c:v>731.5</c:v>
                </c:pt>
                <c:pt idx="20">
                  <c:v>93</c:v>
                </c:pt>
                <c:pt idx="21">
                  <c:v>72</c:v>
                </c:pt>
                <c:pt idx="22">
                  <c:v>88</c:v>
                </c:pt>
                <c:pt idx="23">
                  <c:v>88</c:v>
                </c:pt>
                <c:pt idx="24">
                  <c:v>333</c:v>
                </c:pt>
                <c:pt idx="25">
                  <c:v>262</c:v>
                </c:pt>
                <c:pt idx="26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91-4BF5-9FF9-AFEB2674E62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9183783261025533"/>
          <c:y val="8.0780732506695749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2436</xdr:colOff>
      <xdr:row>12</xdr:row>
      <xdr:rowOff>89646</xdr:rowOff>
    </xdr:from>
    <xdr:to>
      <xdr:col>16</xdr:col>
      <xdr:colOff>596348</xdr:colOff>
      <xdr:row>40</xdr:row>
      <xdr:rowOff>5042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DAD377-90C9-41DC-A30B-EA333BD25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2437</xdr:colOff>
      <xdr:row>44</xdr:row>
      <xdr:rowOff>20731</xdr:rowOff>
    </xdr:from>
    <xdr:to>
      <xdr:col>16</xdr:col>
      <xdr:colOff>599272</xdr:colOff>
      <xdr:row>71</xdr:row>
      <xdr:rowOff>119791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D934A9F-8F31-4EE1-88C8-DC51B0D7E0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123264</xdr:colOff>
      <xdr:row>11</xdr:row>
      <xdr:rowOff>22412</xdr:rowOff>
    </xdr:from>
    <xdr:to>
      <xdr:col>11</xdr:col>
      <xdr:colOff>408566</xdr:colOff>
      <xdr:row>13</xdr:row>
      <xdr:rowOff>7172</xdr:rowOff>
    </xdr:to>
    <xdr:sp macro="" textlink="">
      <xdr:nvSpPr>
        <xdr:cNvPr id="4" name="矩形 18">
          <a:extLst>
            <a:ext uri="{FF2B5EF4-FFF2-40B4-BE49-F238E27FC236}">
              <a16:creationId xmlns:a16="http://schemas.microsoft.com/office/drawing/2014/main" id="{F8EFD21B-C009-480D-9187-486DA38CCE9B}"/>
            </a:ext>
          </a:extLst>
        </xdr:cNvPr>
        <xdr:cNvSpPr/>
      </xdr:nvSpPr>
      <xdr:spPr>
        <a:xfrm>
          <a:off x="3753970" y="2801471"/>
          <a:ext cx="3310890" cy="3657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Years and number of projects</a:t>
          </a:r>
          <a:r>
            <a:rPr lang="en-US" sz="1200" b="1" baseline="0">
              <a:solidFill>
                <a:schemeClr val="tx1">
                  <a:lumMod val="75000"/>
                  <a:lumOff val="25000"/>
                </a:schemeClr>
              </a:solidFill>
            </a:rPr>
            <a:t> (Graph)</a:t>
          </a:r>
          <a:endParaRPr lang="en-US" sz="12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0</xdr:colOff>
      <xdr:row>42</xdr:row>
      <xdr:rowOff>127187</xdr:rowOff>
    </xdr:from>
    <xdr:to>
      <xdr:col>12</xdr:col>
      <xdr:colOff>243840</xdr:colOff>
      <xdr:row>44</xdr:row>
      <xdr:rowOff>111947</xdr:rowOff>
    </xdr:to>
    <xdr:sp macro="" textlink="">
      <xdr:nvSpPr>
        <xdr:cNvPr id="6" name="矩形 21">
          <a:extLst>
            <a:ext uri="{FF2B5EF4-FFF2-40B4-BE49-F238E27FC236}">
              <a16:creationId xmlns:a16="http://schemas.microsoft.com/office/drawing/2014/main" id="{468E518C-AFF9-4F6B-AD56-736A8B41F8A0}"/>
            </a:ext>
          </a:extLst>
        </xdr:cNvPr>
        <xdr:cNvSpPr/>
      </xdr:nvSpPr>
      <xdr:spPr>
        <a:xfrm>
          <a:off x="4235824" y="8811746"/>
          <a:ext cx="3269428" cy="3657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Years and scales</a:t>
          </a:r>
          <a:r>
            <a:rPr lang="en-US" sz="1200" b="1" baseline="0">
              <a:solidFill>
                <a:schemeClr val="tx1">
                  <a:lumMod val="75000"/>
                  <a:lumOff val="25000"/>
                </a:schemeClr>
              </a:solidFill>
            </a:rPr>
            <a:t> (Graph)</a:t>
          </a:r>
          <a:endParaRPr lang="en-US" sz="12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</xdr:col>
      <xdr:colOff>153434</xdr:colOff>
      <xdr:row>68</xdr:row>
      <xdr:rowOff>66675</xdr:rowOff>
    </xdr:from>
    <xdr:to>
      <xdr:col>15</xdr:col>
      <xdr:colOff>13204</xdr:colOff>
      <xdr:row>69</xdr:row>
      <xdr:rowOff>65942</xdr:rowOff>
    </xdr:to>
    <xdr:sp macro="" textlink="">
      <xdr:nvSpPr>
        <xdr:cNvPr id="7" name="矩形 16">
          <a:extLst>
            <a:ext uri="{FF2B5EF4-FFF2-40B4-BE49-F238E27FC236}">
              <a16:creationId xmlns:a16="http://schemas.microsoft.com/office/drawing/2014/main" id="{F4DE8362-041C-4556-A5C4-E7E3BCF42654}"/>
            </a:ext>
          </a:extLst>
        </xdr:cNvPr>
        <xdr:cNvSpPr/>
      </xdr:nvSpPr>
      <xdr:spPr>
        <a:xfrm>
          <a:off x="758552" y="13704234"/>
          <a:ext cx="8331417" cy="189767"/>
        </a:xfrm>
        <a:prstGeom prst="rect">
          <a:avLst/>
        </a:prstGeom>
        <a:solidFill>
          <a:srgbClr val="FF0000">
            <a:alpha val="12941"/>
          </a:srgb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291353</xdr:colOff>
      <xdr:row>75</xdr:row>
      <xdr:rowOff>180994</xdr:rowOff>
    </xdr:from>
    <xdr:to>
      <xdr:col>6</xdr:col>
      <xdr:colOff>256615</xdr:colOff>
      <xdr:row>88</xdr:row>
      <xdr:rowOff>66694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EB05A904-56C7-4412-B07B-08D7C7EBB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281581</xdr:colOff>
      <xdr:row>75</xdr:row>
      <xdr:rowOff>183884</xdr:rowOff>
    </xdr:from>
    <xdr:to>
      <xdr:col>11</xdr:col>
      <xdr:colOff>258136</xdr:colOff>
      <xdr:row>88</xdr:row>
      <xdr:rowOff>66653</xdr:rowOff>
    </xdr:to>
    <xdr:graphicFrame macro="">
      <xdr:nvGraphicFramePr>
        <xdr:cNvPr id="8" name="Chart 2">
          <a:extLst>
            <a:ext uri="{FF2B5EF4-FFF2-40B4-BE49-F238E27FC236}">
              <a16:creationId xmlns:a16="http://schemas.microsoft.com/office/drawing/2014/main" id="{0323C58F-9427-46F1-9822-3C38EFFCB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281120</xdr:colOff>
      <xdr:row>75</xdr:row>
      <xdr:rowOff>179296</xdr:rowOff>
    </xdr:from>
    <xdr:to>
      <xdr:col>16</xdr:col>
      <xdr:colOff>264047</xdr:colOff>
      <xdr:row>88</xdr:row>
      <xdr:rowOff>62065</xdr:rowOff>
    </xdr:to>
    <xdr:graphicFrame macro="">
      <xdr:nvGraphicFramePr>
        <xdr:cNvPr id="9" name="Chart 3">
          <a:extLst>
            <a:ext uri="{FF2B5EF4-FFF2-40B4-BE49-F238E27FC236}">
              <a16:creationId xmlns:a16="http://schemas.microsoft.com/office/drawing/2014/main" id="{7EC9DD20-78BE-48FC-B2A7-93CC612A1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293188</xdr:colOff>
      <xdr:row>88</xdr:row>
      <xdr:rowOff>106292</xdr:rowOff>
    </xdr:from>
    <xdr:to>
      <xdr:col>6</xdr:col>
      <xdr:colOff>257702</xdr:colOff>
      <xdr:row>100</xdr:row>
      <xdr:rowOff>178600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E50CD3D-E978-4082-AEED-1050F7BA0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278415</xdr:colOff>
      <xdr:row>88</xdr:row>
      <xdr:rowOff>103985</xdr:rowOff>
    </xdr:from>
    <xdr:to>
      <xdr:col>11</xdr:col>
      <xdr:colOff>254762</xdr:colOff>
      <xdr:row>100</xdr:row>
      <xdr:rowOff>178754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97C713A9-B9A5-4233-BE95-3E57463BE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278907</xdr:colOff>
      <xdr:row>88</xdr:row>
      <xdr:rowOff>105585</xdr:rowOff>
    </xdr:from>
    <xdr:to>
      <xdr:col>16</xdr:col>
      <xdr:colOff>265177</xdr:colOff>
      <xdr:row>100</xdr:row>
      <xdr:rowOff>178136</xdr:rowOff>
    </xdr:to>
    <xdr:graphicFrame macro="">
      <xdr:nvGraphicFramePr>
        <xdr:cNvPr id="12" name="Chart 6">
          <a:extLst>
            <a:ext uri="{FF2B5EF4-FFF2-40B4-BE49-F238E27FC236}">
              <a16:creationId xmlns:a16="http://schemas.microsoft.com/office/drawing/2014/main" id="{9F5277FA-A9EF-413A-953A-7CF8C3368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257734</xdr:colOff>
      <xdr:row>74</xdr:row>
      <xdr:rowOff>89647</xdr:rowOff>
    </xdr:from>
    <xdr:to>
      <xdr:col>12</xdr:col>
      <xdr:colOff>543036</xdr:colOff>
      <xdr:row>76</xdr:row>
      <xdr:rowOff>74407</xdr:rowOff>
    </xdr:to>
    <xdr:sp macro="" textlink="">
      <xdr:nvSpPr>
        <xdr:cNvPr id="13" name="矩形 18">
          <a:extLst>
            <a:ext uri="{FF2B5EF4-FFF2-40B4-BE49-F238E27FC236}">
              <a16:creationId xmlns:a16="http://schemas.microsoft.com/office/drawing/2014/main" id="{9583864C-B867-43D2-B303-772D27CD9AAE}"/>
            </a:ext>
          </a:extLst>
        </xdr:cNvPr>
        <xdr:cNvSpPr/>
      </xdr:nvSpPr>
      <xdr:spPr>
        <a:xfrm>
          <a:off x="4493558" y="14870206"/>
          <a:ext cx="3310890" cy="3657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Years, by scales</a:t>
          </a:r>
          <a:r>
            <a:rPr lang="en-US" sz="1200" b="1" baseline="0">
              <a:solidFill>
                <a:schemeClr val="tx1">
                  <a:lumMod val="75000"/>
                  <a:lumOff val="25000"/>
                </a:schemeClr>
              </a:solidFill>
            </a:rPr>
            <a:t> (Pie Chart)</a:t>
          </a:r>
          <a:endParaRPr lang="en-US" sz="12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3</xdr:col>
      <xdr:colOff>519183</xdr:colOff>
      <xdr:row>127</xdr:row>
      <xdr:rowOff>89646</xdr:rowOff>
    </xdr:from>
    <xdr:to>
      <xdr:col>13</xdr:col>
      <xdr:colOff>515470</xdr:colOff>
      <xdr:row>144</xdr:row>
      <xdr:rowOff>179294</xdr:rowOff>
    </xdr:to>
    <xdr:graphicFrame macro="">
      <xdr:nvGraphicFramePr>
        <xdr:cNvPr id="14" name="Chart 10">
          <a:extLst>
            <a:ext uri="{FF2B5EF4-FFF2-40B4-BE49-F238E27FC236}">
              <a16:creationId xmlns:a16="http://schemas.microsoft.com/office/drawing/2014/main" id="{689577AE-215E-4CAF-851D-5B74AC862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537883</xdr:colOff>
      <xdr:row>105</xdr:row>
      <xdr:rowOff>186004</xdr:rowOff>
    </xdr:from>
    <xdr:to>
      <xdr:col>13</xdr:col>
      <xdr:colOff>526677</xdr:colOff>
      <xdr:row>123</xdr:row>
      <xdr:rowOff>89648</xdr:rowOff>
    </xdr:to>
    <xdr:graphicFrame macro="">
      <xdr:nvGraphicFramePr>
        <xdr:cNvPr id="15" name="Chart 9">
          <a:extLst>
            <a:ext uri="{FF2B5EF4-FFF2-40B4-BE49-F238E27FC236}">
              <a16:creationId xmlns:a16="http://schemas.microsoft.com/office/drawing/2014/main" id="{D7E65378-ADC4-479B-A21C-4B3813342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224118</xdr:colOff>
      <xdr:row>104</xdr:row>
      <xdr:rowOff>112057</xdr:rowOff>
    </xdr:from>
    <xdr:to>
      <xdr:col>12</xdr:col>
      <xdr:colOff>509420</xdr:colOff>
      <xdr:row>106</xdr:row>
      <xdr:rowOff>96817</xdr:rowOff>
    </xdr:to>
    <xdr:sp macro="" textlink="">
      <xdr:nvSpPr>
        <xdr:cNvPr id="16" name="矩形 14">
          <a:extLst>
            <a:ext uri="{FF2B5EF4-FFF2-40B4-BE49-F238E27FC236}">
              <a16:creationId xmlns:a16="http://schemas.microsoft.com/office/drawing/2014/main" id="{7A9FAECF-3B0B-4F08-91BB-4085C3FCB49B}"/>
            </a:ext>
          </a:extLst>
        </xdr:cNvPr>
        <xdr:cNvSpPr/>
      </xdr:nvSpPr>
      <xdr:spPr>
        <a:xfrm>
          <a:off x="4459942" y="20753292"/>
          <a:ext cx="3310890" cy="3657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Years, by factory </a:t>
          </a:r>
          <a:r>
            <a:rPr lang="en-US" sz="1200" b="1" baseline="0">
              <a:solidFill>
                <a:schemeClr val="tx1">
                  <a:lumMod val="75000"/>
                  <a:lumOff val="25000"/>
                </a:schemeClr>
              </a:solidFill>
            </a:rPr>
            <a:t>(Pie Chart)</a:t>
          </a:r>
          <a:endParaRPr lang="en-US" sz="12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0.5464</cdr:x>
      <cdr:y>0.73857</cdr:y>
    </cdr:from>
    <cdr:to>
      <cdr:x>0.69139</cdr:x>
      <cdr:y>0.80583</cdr:y>
    </cdr:to>
    <cdr:sp macro="" textlink="">
      <cdr:nvSpPr>
        <cdr:cNvPr id="2" name="矩形 15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10000000}"/>
            </a:ext>
          </a:extLst>
        </cdr:cNvPr>
        <cdr:cNvSpPr/>
      </cdr:nvSpPr>
      <cdr:spPr>
        <a:xfrm xmlns:a="http://schemas.openxmlformats.org/drawingml/2006/main">
          <a:off x="5335664" y="3877046"/>
          <a:ext cx="1415855" cy="35307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>
            <a:alpha val="12941"/>
          </a:srgbClr>
        </a:solidFill>
        <a:ln xmlns:a="http://schemas.openxmlformats.org/drawingml/2006/main">
          <a:solidFill>
            <a:schemeClr val="accent6">
              <a:lumMod val="40000"/>
              <a:lumOff val="6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0.05161</cdr:x>
      <cdr:y>0.68738</cdr:y>
    </cdr:from>
    <cdr:to>
      <cdr:x>0.07197</cdr:x>
      <cdr:y>0.73165</cdr:y>
    </cdr:to>
    <cdr:sp macro="" textlink="">
      <cdr:nvSpPr>
        <cdr:cNvPr id="2" name="椭圆 17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26000000}"/>
            </a:ext>
          </a:extLst>
        </cdr:cNvPr>
        <cdr:cNvSpPr/>
      </cdr:nvSpPr>
      <cdr:spPr>
        <a:xfrm xmlns:a="http://schemas.openxmlformats.org/drawingml/2006/main">
          <a:off x="488950" y="3603625"/>
          <a:ext cx="192923" cy="232081"/>
        </a:xfrm>
        <a:prstGeom xmlns:a="http://schemas.openxmlformats.org/drawingml/2006/main" prst="ellipse">
          <a:avLst/>
        </a:prstGeom>
        <a:solidFill xmlns:a="http://schemas.openxmlformats.org/drawingml/2006/main">
          <a:srgbClr val="515151"/>
        </a:solidFill>
        <a:ln xmlns:a="http://schemas.openxmlformats.org/drawingml/2006/main">
          <a:solidFill>
            <a:srgbClr val="515151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566551</xdr:colOff>
      <xdr:row>1</xdr:row>
      <xdr:rowOff>272142</xdr:rowOff>
    </xdr:from>
    <xdr:to>
      <xdr:col>28</xdr:col>
      <xdr:colOff>571458</xdr:colOff>
      <xdr:row>24</xdr:row>
      <xdr:rowOff>110678</xdr:rowOff>
    </xdr:to>
    <xdr:cxnSp macro="">
      <xdr:nvCxnSpPr>
        <xdr:cNvPr id="2" name="直接连接符 8">
          <a:extLst>
            <a:ext uri="{FF2B5EF4-FFF2-40B4-BE49-F238E27FC236}">
              <a16:creationId xmlns:a16="http://schemas.microsoft.com/office/drawing/2014/main" id="{12597D9C-3022-4308-B125-564EC73C135C}"/>
            </a:ext>
          </a:extLst>
        </xdr:cNvPr>
        <xdr:cNvCxnSpPr/>
      </xdr:nvCxnSpPr>
      <xdr:spPr>
        <a:xfrm flipV="1">
          <a:off x="18454501" y="462642"/>
          <a:ext cx="4907" cy="6620336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604897</xdr:colOff>
      <xdr:row>20</xdr:row>
      <xdr:rowOff>6556</xdr:rowOff>
    </xdr:from>
    <xdr:to>
      <xdr:col>32</xdr:col>
      <xdr:colOff>666</xdr:colOff>
      <xdr:row>24</xdr:row>
      <xdr:rowOff>153753</xdr:rowOff>
    </xdr:to>
    <xdr:cxnSp macro="">
      <xdr:nvCxnSpPr>
        <xdr:cNvPr id="3" name="直接连接符 11">
          <a:extLst>
            <a:ext uri="{FF2B5EF4-FFF2-40B4-BE49-F238E27FC236}">
              <a16:creationId xmlns:a16="http://schemas.microsoft.com/office/drawing/2014/main" id="{436B4B88-9FF9-420D-B8A0-58DE49EED80E}"/>
            </a:ext>
          </a:extLst>
        </xdr:cNvPr>
        <xdr:cNvCxnSpPr/>
      </xdr:nvCxnSpPr>
      <xdr:spPr>
        <a:xfrm flipV="1">
          <a:off x="21334761" y="4821011"/>
          <a:ext cx="1905" cy="1013106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494</xdr:colOff>
      <xdr:row>1</xdr:row>
      <xdr:rowOff>274501</xdr:rowOff>
    </xdr:from>
    <xdr:to>
      <xdr:col>36</xdr:col>
      <xdr:colOff>494</xdr:colOff>
      <xdr:row>23</xdr:row>
      <xdr:rowOff>101295</xdr:rowOff>
    </xdr:to>
    <xdr:cxnSp macro="">
      <xdr:nvCxnSpPr>
        <xdr:cNvPr id="4" name="直接连接符 9">
          <a:extLst>
            <a:ext uri="{FF2B5EF4-FFF2-40B4-BE49-F238E27FC236}">
              <a16:creationId xmlns:a16="http://schemas.microsoft.com/office/drawing/2014/main" id="{D8DF274B-7931-40DD-9F60-1EC4A4BE1D73}"/>
            </a:ext>
          </a:extLst>
        </xdr:cNvPr>
        <xdr:cNvCxnSpPr/>
      </xdr:nvCxnSpPr>
      <xdr:spPr>
        <a:xfrm flipV="1">
          <a:off x="22536644" y="465001"/>
          <a:ext cx="0" cy="6418094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605724</xdr:colOff>
      <xdr:row>2</xdr:row>
      <xdr:rowOff>136070</xdr:rowOff>
    </xdr:from>
    <xdr:to>
      <xdr:col>44</xdr:col>
      <xdr:colOff>8478</xdr:colOff>
      <xdr:row>24</xdr:row>
      <xdr:rowOff>165536</xdr:rowOff>
    </xdr:to>
    <xdr:cxnSp macro="">
      <xdr:nvCxnSpPr>
        <xdr:cNvPr id="5" name="直接连接符 10">
          <a:extLst>
            <a:ext uri="{FF2B5EF4-FFF2-40B4-BE49-F238E27FC236}">
              <a16:creationId xmlns:a16="http://schemas.microsoft.com/office/drawing/2014/main" id="{8420AF25-5352-455C-9DFD-68F812755677}"/>
            </a:ext>
          </a:extLst>
        </xdr:cNvPr>
        <xdr:cNvCxnSpPr/>
      </xdr:nvCxnSpPr>
      <xdr:spPr>
        <a:xfrm flipV="1">
          <a:off x="28609224" y="586343"/>
          <a:ext cx="8890" cy="5259557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143426</xdr:colOff>
      <xdr:row>19</xdr:row>
      <xdr:rowOff>145885</xdr:rowOff>
    </xdr:from>
    <xdr:to>
      <xdr:col>39</xdr:col>
      <xdr:colOff>145331</xdr:colOff>
      <xdr:row>24</xdr:row>
      <xdr:rowOff>41102</xdr:rowOff>
    </xdr:to>
    <xdr:cxnSp macro="">
      <xdr:nvCxnSpPr>
        <xdr:cNvPr id="6" name="直接连接符 12">
          <a:extLst>
            <a:ext uri="{FF2B5EF4-FFF2-40B4-BE49-F238E27FC236}">
              <a16:creationId xmlns:a16="http://schemas.microsoft.com/office/drawing/2014/main" id="{191073E6-8E67-4736-BDAC-E982B42F7BE4}"/>
            </a:ext>
          </a:extLst>
        </xdr:cNvPr>
        <xdr:cNvCxnSpPr/>
      </xdr:nvCxnSpPr>
      <xdr:spPr>
        <a:xfrm flipV="1">
          <a:off x="24422651" y="5822785"/>
          <a:ext cx="1905" cy="1190617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587539</xdr:colOff>
      <xdr:row>19</xdr:row>
      <xdr:rowOff>208569</xdr:rowOff>
    </xdr:from>
    <xdr:to>
      <xdr:col>47</xdr:col>
      <xdr:colOff>626</xdr:colOff>
      <xdr:row>24</xdr:row>
      <xdr:rowOff>61529</xdr:rowOff>
    </xdr:to>
    <xdr:cxnSp macro="">
      <xdr:nvCxnSpPr>
        <xdr:cNvPr id="7" name="直接连接符 13">
          <a:extLst>
            <a:ext uri="{FF2B5EF4-FFF2-40B4-BE49-F238E27FC236}">
              <a16:creationId xmlns:a16="http://schemas.microsoft.com/office/drawing/2014/main" id="{5B862D1C-8225-4695-97DE-3D6DD7918A70}"/>
            </a:ext>
          </a:extLst>
        </xdr:cNvPr>
        <xdr:cNvCxnSpPr/>
      </xdr:nvCxnSpPr>
      <xdr:spPr>
        <a:xfrm flipV="1">
          <a:off x="28924414" y="5885469"/>
          <a:ext cx="3637" cy="1148360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151534</xdr:colOff>
      <xdr:row>1</xdr:row>
      <xdr:rowOff>119060</xdr:rowOff>
    </xdr:from>
    <xdr:to>
      <xdr:col>51</xdr:col>
      <xdr:colOff>19050</xdr:colOff>
      <xdr:row>50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5F226E-4A4D-4D02-B35C-C29320DDD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149225</xdr:colOff>
      <xdr:row>1</xdr:row>
      <xdr:rowOff>107950</xdr:rowOff>
    </xdr:from>
    <xdr:to>
      <xdr:col>51</xdr:col>
      <xdr:colOff>19050</xdr:colOff>
      <xdr:row>50</xdr:row>
      <xdr:rowOff>19050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49C3C51-E3AD-42DB-A472-2E41476FC7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EB%20MAKING\Fx_Dev_Dept\Excel%20to%20HTML\0.Development%20DASHBORD_V7(2023-08-15).xlsm" TargetMode="External"/><Relationship Id="rId1" Type="http://schemas.openxmlformats.org/officeDocument/2006/relationships/externalLinkPath" Target="0.Development%20DASHBORD_V7(2023-08-15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v PlanningA"/>
      <sheetName val="Dev PlanningB"/>
      <sheetName val="Dev PlanningC"/>
      <sheetName val="Dev PlanningD"/>
      <sheetName val="Project completetion"/>
      <sheetName val="Capacity prediction"/>
      <sheetName val="Department Improvement"/>
      <sheetName val="2022 Act. Time"/>
      <sheetName val="2023 Act. Time"/>
      <sheetName val="Projects Cost"/>
      <sheetName val="Task"/>
      <sheetName val="From Leo"/>
      <sheetName val="DataLockup1"/>
      <sheetName val="DataLockup1b"/>
      <sheetName val="DataLockup2"/>
      <sheetName val="DataLockup3"/>
      <sheetName val="DataLockup4"/>
      <sheetName val="DataLockup5"/>
      <sheetName val="DataLockup6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 t="str">
            <v>Larger scale</v>
          </cell>
          <cell r="D4" t="str">
            <v>1:8</v>
          </cell>
          <cell r="E4" t="str">
            <v>1:12</v>
          </cell>
          <cell r="F4" t="str">
            <v>1:18</v>
          </cell>
          <cell r="G4" t="str">
            <v>Sculpts</v>
          </cell>
          <cell r="H4" t="str">
            <v>Mini</v>
          </cell>
        </row>
        <row r="10">
          <cell r="C10">
            <v>8</v>
          </cell>
          <cell r="D10">
            <v>32</v>
          </cell>
          <cell r="E10">
            <v>2</v>
          </cell>
          <cell r="F10">
            <v>19</v>
          </cell>
          <cell r="G10">
            <v>9</v>
          </cell>
          <cell r="H10">
            <v>2</v>
          </cell>
        </row>
      </sheetData>
      <sheetData sheetId="13"/>
      <sheetData sheetId="14">
        <row r="4">
          <cell r="C4" t="str">
            <v xml:space="preserve">M6205 </v>
          </cell>
          <cell r="G4">
            <v>2500</v>
          </cell>
          <cell r="H4">
            <v>1872</v>
          </cell>
        </row>
        <row r="5">
          <cell r="C5" t="str">
            <v>M6204</v>
          </cell>
          <cell r="G5">
            <v>800</v>
          </cell>
          <cell r="H5">
            <v>614</v>
          </cell>
        </row>
        <row r="6">
          <cell r="C6" t="str">
            <v>M6181-GTS-SC1</v>
          </cell>
          <cell r="G6">
            <v>800</v>
          </cell>
          <cell r="H6">
            <v>589</v>
          </cell>
        </row>
        <row r="7">
          <cell r="C7" t="str">
            <v>M6211-SC5 and SC6</v>
          </cell>
          <cell r="G7">
            <v>280</v>
          </cell>
          <cell r="H7">
            <v>240</v>
          </cell>
        </row>
        <row r="8">
          <cell r="C8" t="str">
            <v>M6203 R11 LCI</v>
          </cell>
          <cell r="G8">
            <v>800</v>
          </cell>
          <cell r="H8">
            <v>649</v>
          </cell>
        </row>
        <row r="9">
          <cell r="C9" t="str">
            <v>M6203 R12 LCI</v>
          </cell>
          <cell r="G9">
            <v>800</v>
          </cell>
          <cell r="H9">
            <v>429</v>
          </cell>
        </row>
        <row r="10">
          <cell r="C10" t="str">
            <v>M5980 R11 LCI</v>
          </cell>
          <cell r="G10">
            <v>500</v>
          </cell>
          <cell r="H10">
            <v>117</v>
          </cell>
        </row>
        <row r="11">
          <cell r="C11" t="str">
            <v>M5981 R12 LCI</v>
          </cell>
          <cell r="G11">
            <v>500</v>
          </cell>
          <cell r="H11">
            <v>93</v>
          </cell>
        </row>
        <row r="12">
          <cell r="C12" t="str">
            <v>M5945-MVS-SPI</v>
          </cell>
          <cell r="G12">
            <v>800</v>
          </cell>
          <cell r="H12">
            <v>528</v>
          </cell>
        </row>
        <row r="13">
          <cell r="C13" t="str">
            <v>M6212</v>
          </cell>
          <cell r="G13">
            <v>900</v>
          </cell>
          <cell r="H13">
            <v>350</v>
          </cell>
        </row>
        <row r="14">
          <cell r="C14" t="str">
            <v>M6199</v>
          </cell>
          <cell r="G14">
            <v>1800</v>
          </cell>
          <cell r="H14">
            <v>2104</v>
          </cell>
        </row>
        <row r="15">
          <cell r="C15" t="str">
            <v>M6213-SC1</v>
          </cell>
          <cell r="G15">
            <v>650</v>
          </cell>
          <cell r="H15">
            <v>637</v>
          </cell>
        </row>
        <row r="16">
          <cell r="C16" t="str">
            <v>M6217</v>
          </cell>
          <cell r="G16">
            <v>200</v>
          </cell>
          <cell r="H16">
            <v>103</v>
          </cell>
        </row>
        <row r="17">
          <cell r="C17" t="str">
            <v>M6215-SC1</v>
          </cell>
          <cell r="G17">
            <v>550</v>
          </cell>
          <cell r="H17">
            <v>530.5</v>
          </cell>
        </row>
        <row r="18">
          <cell r="C18" t="str">
            <v>M6218-SC1</v>
          </cell>
          <cell r="G18">
            <v>280</v>
          </cell>
          <cell r="H18">
            <v>172</v>
          </cell>
        </row>
        <row r="19">
          <cell r="C19" t="str">
            <v xml:space="preserve"> M6189 SR71</v>
          </cell>
          <cell r="G19">
            <v>1500</v>
          </cell>
          <cell r="H19">
            <v>1002</v>
          </cell>
        </row>
        <row r="20">
          <cell r="C20" t="str">
            <v>M5148-BES-1</v>
          </cell>
          <cell r="G20">
            <v>300</v>
          </cell>
          <cell r="H20">
            <v>400</v>
          </cell>
        </row>
        <row r="21">
          <cell r="C21" t="str">
            <v>M6229</v>
          </cell>
          <cell r="G21">
            <v>600</v>
          </cell>
          <cell r="H21">
            <v>576.5</v>
          </cell>
        </row>
        <row r="22">
          <cell r="C22" t="str">
            <v>M6184-SC5 and SC6</v>
          </cell>
          <cell r="G22">
            <v>600</v>
          </cell>
          <cell r="H22">
            <v>218</v>
          </cell>
        </row>
        <row r="23">
          <cell r="C23" t="str">
            <v>M6003</v>
          </cell>
          <cell r="G23">
            <v>2600</v>
          </cell>
          <cell r="H23">
            <v>2858</v>
          </cell>
        </row>
        <row r="24">
          <cell r="C24" t="str">
            <v>M6190</v>
          </cell>
          <cell r="G24">
            <v>1888</v>
          </cell>
          <cell r="H24">
            <v>2475</v>
          </cell>
        </row>
        <row r="25">
          <cell r="C25" t="str">
            <v>M6194-SC3</v>
          </cell>
          <cell r="G25">
            <v>100</v>
          </cell>
          <cell r="H25">
            <v>21.5</v>
          </cell>
        </row>
        <row r="26">
          <cell r="C26" t="str">
            <v>M6194-SC1</v>
          </cell>
          <cell r="G26">
            <v>300</v>
          </cell>
          <cell r="H26">
            <v>164</v>
          </cell>
        </row>
        <row r="27">
          <cell r="C27" t="str">
            <v>M6219</v>
          </cell>
          <cell r="G27">
            <v>650</v>
          </cell>
          <cell r="H27">
            <v>550</v>
          </cell>
        </row>
        <row r="28">
          <cell r="C28" t="str">
            <v>M6226</v>
          </cell>
          <cell r="G28">
            <v>50</v>
          </cell>
          <cell r="H28">
            <v>28</v>
          </cell>
        </row>
        <row r="29">
          <cell r="C29" t="str">
            <v>M6236</v>
          </cell>
          <cell r="G29">
            <v>400</v>
          </cell>
          <cell r="H29">
            <v>96</v>
          </cell>
        </row>
        <row r="30">
          <cell r="C30" t="str">
            <v>M6213-SC3 SC4</v>
          </cell>
          <cell r="G30">
            <v>400</v>
          </cell>
          <cell r="H30">
            <v>378</v>
          </cell>
        </row>
        <row r="31">
          <cell r="C31" t="str">
            <v>M6225</v>
          </cell>
          <cell r="G31">
            <v>100</v>
          </cell>
          <cell r="H31">
            <v>76.5</v>
          </cell>
        </row>
      </sheetData>
      <sheetData sheetId="15">
        <row r="4">
          <cell r="C4" t="str">
            <v>M6202</v>
          </cell>
          <cell r="D4" t="str">
            <v>Mosquito / BY UK</v>
          </cell>
          <cell r="E4" t="str">
            <v>Cary, Sheng</v>
          </cell>
          <cell r="F4" t="str">
            <v>1/16</v>
          </cell>
          <cell r="G4">
            <v>1500</v>
          </cell>
          <cell r="H4">
            <v>182</v>
          </cell>
        </row>
        <row r="5">
          <cell r="C5" t="str">
            <v>M6266</v>
          </cell>
          <cell r="D5" t="str">
            <v>Ferrari 175 Purosangue (SUV) / BY CN</v>
          </cell>
          <cell r="E5" t="str">
            <v>sheng</v>
          </cell>
          <cell r="F5" t="str">
            <v>1/12</v>
          </cell>
          <cell r="G5">
            <v>500</v>
          </cell>
          <cell r="H5">
            <v>110</v>
          </cell>
        </row>
        <row r="6">
          <cell r="C6" t="str">
            <v>M6199-CPO</v>
          </cell>
          <cell r="D6" t="str">
            <v>Ferrari Daytona SP3 150 BD CPO/ BY CN</v>
          </cell>
          <cell r="E6" t="str">
            <v>Tall Boy</v>
          </cell>
          <cell r="F6" t="str">
            <v>1/8</v>
          </cell>
          <cell r="G6">
            <v>800</v>
          </cell>
          <cell r="H6">
            <v>706.5</v>
          </cell>
        </row>
        <row r="7">
          <cell r="C7" t="str">
            <v>M6227</v>
          </cell>
          <cell r="D7" t="str">
            <v>Ferrari 175 Purosangue (SUV) / BY CN</v>
          </cell>
          <cell r="E7" t="str">
            <v>Sheng, Tall boy</v>
          </cell>
          <cell r="F7" t="str">
            <v>1/8</v>
          </cell>
          <cell r="G7">
            <v>2000</v>
          </cell>
          <cell r="H7">
            <v>2586</v>
          </cell>
        </row>
        <row r="8">
          <cell r="C8" t="str">
            <v>M6210-SC1</v>
          </cell>
          <cell r="D8" t="str">
            <v>Aston Martin DB5 / BY CN</v>
          </cell>
          <cell r="E8" t="str">
            <v>[John] , Ford</v>
          </cell>
          <cell r="F8" t="str">
            <v>1/8</v>
          </cell>
          <cell r="G8">
            <v>1800</v>
          </cell>
          <cell r="H8">
            <v>1971.5</v>
          </cell>
        </row>
        <row r="9">
          <cell r="C9" t="str">
            <v>M6210-BES1</v>
          </cell>
          <cell r="D9" t="str">
            <v>Aston Martin DB5 / BY CN</v>
          </cell>
          <cell r="E9" t="str">
            <v>[John] , Ford</v>
          </cell>
          <cell r="F9" t="str">
            <v>1/8</v>
          </cell>
          <cell r="G9">
            <v>500</v>
          </cell>
          <cell r="H9">
            <v>260</v>
          </cell>
        </row>
        <row r="10">
          <cell r="C10" t="str">
            <v>M6235</v>
          </cell>
          <cell r="D10" t="str">
            <v xml:space="preserve">RB18 F1 2022 Dutch #1 #55 </v>
          </cell>
          <cell r="E10" t="str">
            <v>Cary</v>
          </cell>
          <cell r="F10" t="str">
            <v>1/8</v>
          </cell>
          <cell r="G10">
            <v>900</v>
          </cell>
          <cell r="H10">
            <v>880</v>
          </cell>
        </row>
        <row r="11">
          <cell r="C11" t="str">
            <v>M6233</v>
          </cell>
          <cell r="D11" t="str">
            <v>RR CB03</v>
          </cell>
          <cell r="E11" t="str">
            <v>Ford, Tall boy</v>
          </cell>
          <cell r="F11" t="str">
            <v>1/8</v>
          </cell>
          <cell r="G11">
            <v>1400</v>
          </cell>
          <cell r="H11">
            <v>1422.5</v>
          </cell>
        </row>
        <row r="12">
          <cell r="C12" t="str">
            <v>M5904</v>
          </cell>
          <cell r="D12" t="str">
            <v>Ferrari F40</v>
          </cell>
          <cell r="E12" t="str">
            <v>Tin</v>
          </cell>
          <cell r="F12" t="str">
            <v>1/18</v>
          </cell>
          <cell r="G12">
            <v>50</v>
          </cell>
          <cell r="H12">
            <v>248</v>
          </cell>
        </row>
        <row r="13">
          <cell r="C13" t="str">
            <v>M0648-SC1</v>
          </cell>
          <cell r="D13" t="str">
            <v>Maserati 250F (1957 Nurburging) / BY CN</v>
          </cell>
          <cell r="E13" t="str">
            <v>Tin, John</v>
          </cell>
          <cell r="F13" t="str">
            <v>1/8</v>
          </cell>
          <cell r="G13">
            <v>2000</v>
          </cell>
          <cell r="H13">
            <v>1669.5</v>
          </cell>
        </row>
        <row r="14">
          <cell r="C14" t="str">
            <v>M0648-BES1</v>
          </cell>
          <cell r="D14" t="str">
            <v>Maserati 250F (1957 Nurburging) / BY CN</v>
          </cell>
          <cell r="E14" t="str">
            <v>Tin, John</v>
          </cell>
          <cell r="F14" t="str">
            <v>1/8</v>
          </cell>
          <cell r="G14">
            <v>1000</v>
          </cell>
          <cell r="H14">
            <v>294</v>
          </cell>
        </row>
        <row r="15">
          <cell r="C15" t="str">
            <v>M6188</v>
          </cell>
          <cell r="D15" t="str">
            <v>Mercedes AMG one</v>
          </cell>
          <cell r="E15" t="str">
            <v>Ford</v>
          </cell>
          <cell r="F15" t="str">
            <v>1/18</v>
          </cell>
          <cell r="G15">
            <v>300</v>
          </cell>
          <cell r="H15">
            <v>656</v>
          </cell>
        </row>
        <row r="16">
          <cell r="C16" t="str">
            <v>M6245</v>
          </cell>
          <cell r="D16" t="str">
            <v>RedBull RB18 1-4scale Dutch GP</v>
          </cell>
          <cell r="E16" t="str">
            <v>Carry</v>
          </cell>
          <cell r="F16" t="str">
            <v>1/4</v>
          </cell>
          <cell r="G16">
            <v>600</v>
          </cell>
          <cell r="H16">
            <v>594</v>
          </cell>
        </row>
        <row r="17">
          <cell r="C17" t="str">
            <v>M6241-SC1</v>
          </cell>
          <cell r="D17" t="str">
            <v>Mercedes F1 W13 2022 1-8 model Brazil #44</v>
          </cell>
          <cell r="E17" t="str">
            <v>Tall Boy</v>
          </cell>
          <cell r="F17" t="str">
            <v>1/8</v>
          </cell>
          <cell r="G17">
            <v>100</v>
          </cell>
          <cell r="H17">
            <v>100</v>
          </cell>
        </row>
        <row r="18">
          <cell r="C18" t="str">
            <v>M6241-SC2</v>
          </cell>
          <cell r="D18" t="str">
            <v>Mercedes F1 W13 2022 1-8 model Brazil #63</v>
          </cell>
          <cell r="E18" t="str">
            <v>Tall Boy</v>
          </cell>
          <cell r="F18" t="str">
            <v>1/8</v>
          </cell>
          <cell r="G18">
            <v>650</v>
          </cell>
          <cell r="H18">
            <v>703</v>
          </cell>
        </row>
        <row r="19">
          <cell r="C19" t="str">
            <v>M6195</v>
          </cell>
          <cell r="D19" t="str">
            <v>Laferrari (close roof)</v>
          </cell>
          <cell r="E19" t="str">
            <v>John</v>
          </cell>
          <cell r="F19" t="str">
            <v>1/18</v>
          </cell>
          <cell r="G19">
            <v>100</v>
          </cell>
          <cell r="H19">
            <v>96</v>
          </cell>
        </row>
        <row r="20">
          <cell r="C20" t="str">
            <v>M6181-GT3</v>
          </cell>
          <cell r="D20" t="str">
            <v>Ferrari 296-GT3</v>
          </cell>
          <cell r="E20" t="str">
            <v>Sheng, John, Ford</v>
          </cell>
          <cell r="F20" t="str">
            <v>1/8</v>
          </cell>
          <cell r="G20">
            <v>1500</v>
          </cell>
          <cell r="H20">
            <v>1099.5</v>
          </cell>
        </row>
        <row r="21">
          <cell r="C21" t="str">
            <v>M6240</v>
          </cell>
          <cell r="D21" t="str">
            <v>Aston Martin DB5 / BY CN</v>
          </cell>
          <cell r="E21" t="str">
            <v>Cary</v>
          </cell>
          <cell r="F21" t="str">
            <v>1/18</v>
          </cell>
          <cell r="G21">
            <v>700</v>
          </cell>
          <cell r="H21">
            <v>370</v>
          </cell>
        </row>
        <row r="22">
          <cell r="C22" t="str">
            <v>M6243</v>
          </cell>
          <cell r="D22" t="str">
            <v xml:space="preserve">Bentley Speed 8 sculpture </v>
          </cell>
          <cell r="E22" t="str">
            <v>Tin</v>
          </cell>
          <cell r="F22" t="str">
            <v>1/43</v>
          </cell>
          <cell r="G22">
            <v>10</v>
          </cell>
          <cell r="H22">
            <v>20</v>
          </cell>
        </row>
        <row r="23">
          <cell r="C23" t="str">
            <v>M6264</v>
          </cell>
          <cell r="D23" t="str">
            <v>Ferrari F1 SF23 Bahrain scale 1-8</v>
          </cell>
          <cell r="E23" t="str">
            <v>John,Carry</v>
          </cell>
          <cell r="F23" t="str">
            <v>1/8</v>
          </cell>
          <cell r="G23">
            <v>700</v>
          </cell>
          <cell r="H23">
            <v>731.5</v>
          </cell>
        </row>
        <row r="24">
          <cell r="C24" t="str">
            <v>M6276</v>
          </cell>
          <cell r="D24" t="str">
            <v xml:space="preserve">Ferrari Daytona SP3 </v>
          </cell>
          <cell r="E24" t="str">
            <v>Tall Boy</v>
          </cell>
          <cell r="F24" t="str">
            <v>1/18</v>
          </cell>
          <cell r="G24">
            <v>500</v>
          </cell>
          <cell r="H24">
            <v>93</v>
          </cell>
        </row>
        <row r="25">
          <cell r="C25" t="str">
            <v>M6246</v>
          </cell>
          <cell r="D25" t="str">
            <v>250TR scale 1-4</v>
          </cell>
          <cell r="E25" t="str">
            <v>Ford</v>
          </cell>
          <cell r="F25" t="str">
            <v>1/4</v>
          </cell>
          <cell r="G25">
            <v>200</v>
          </cell>
          <cell r="H25">
            <v>72</v>
          </cell>
        </row>
        <row r="26">
          <cell r="C26" t="str">
            <v>M6277</v>
          </cell>
          <cell r="D26" t="str">
            <v>RB19/ RB18 /RB16  SW scale 1-4</v>
          </cell>
          <cell r="E26" t="str">
            <v>Ford, John</v>
          </cell>
          <cell r="F26" t="str">
            <v>1/4</v>
          </cell>
          <cell r="G26">
            <v>400</v>
          </cell>
          <cell r="H26">
            <v>88</v>
          </cell>
        </row>
        <row r="27">
          <cell r="C27" t="str">
            <v>M6268-DEV</v>
          </cell>
          <cell r="D27" t="str">
            <v>Ferrari F1 SF23 Bahrain  nose 1-12</v>
          </cell>
          <cell r="E27" t="str">
            <v>Tall boy</v>
          </cell>
          <cell r="F27" t="str">
            <v>1/12</v>
          </cell>
          <cell r="G27">
            <v>500</v>
          </cell>
          <cell r="H27">
            <v>88</v>
          </cell>
        </row>
        <row r="28">
          <cell r="C28" t="str">
            <v>M6242-DEV</v>
          </cell>
          <cell r="D28" t="str">
            <v>RB19  FSSW scale 1-1</v>
          </cell>
          <cell r="E28" t="str">
            <v>Ford</v>
          </cell>
          <cell r="F28" t="str">
            <v>1/1</v>
          </cell>
          <cell r="G28">
            <v>600</v>
          </cell>
          <cell r="H28">
            <v>333</v>
          </cell>
        </row>
        <row r="29">
          <cell r="C29" t="str">
            <v>M6265</v>
          </cell>
          <cell r="D29" t="str">
            <v>RB19 2023 1:8 model</v>
          </cell>
          <cell r="E29" t="str">
            <v>Sheng, Tall Boy, Cary</v>
          </cell>
          <cell r="F29" t="str">
            <v>1/8</v>
          </cell>
          <cell r="G29">
            <v>800</v>
          </cell>
          <cell r="H29">
            <v>262</v>
          </cell>
        </row>
        <row r="30">
          <cell r="C30" t="str">
            <v>M6270-DEV</v>
          </cell>
          <cell r="D30" t="str">
            <v>Ferrari 499P 1:8</v>
          </cell>
          <cell r="E30" t="str">
            <v>Ford, John, Dylan</v>
          </cell>
          <cell r="F30" t="str">
            <v>1/8</v>
          </cell>
          <cell r="G30">
            <v>2000</v>
          </cell>
          <cell r="H30">
            <v>222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08349-4FF2-41CA-97F0-5D31E3A873CD}">
  <dimension ref="B5:F23"/>
  <sheetViews>
    <sheetView tabSelected="1" workbookViewId="0">
      <selection activeCell="O21" sqref="O21"/>
    </sheetView>
  </sheetViews>
  <sheetFormatPr defaultRowHeight="15"/>
  <cols>
    <col min="3" max="3" width="19" customWidth="1"/>
    <col min="4" max="5" width="11.5703125" customWidth="1"/>
    <col min="6" max="6" width="35.85546875" customWidth="1"/>
  </cols>
  <sheetData>
    <row r="5" spans="2:6" ht="15.75" thickBot="1"/>
    <row r="6" spans="2:6" ht="25.5" customHeight="1" thickBot="1">
      <c r="C6" s="39" t="s">
        <v>78</v>
      </c>
      <c r="D6" s="293" t="s">
        <v>16</v>
      </c>
      <c r="E6" s="294"/>
      <c r="F6" s="40" t="s">
        <v>15</v>
      </c>
    </row>
    <row r="7" spans="2:6">
      <c r="B7" s="270" t="s">
        <v>116</v>
      </c>
      <c r="C7" s="271" t="s">
        <v>77</v>
      </c>
      <c r="D7" s="272" t="s">
        <v>12</v>
      </c>
      <c r="E7" s="273" t="s">
        <v>13</v>
      </c>
      <c r="F7" s="274" t="s">
        <v>14</v>
      </c>
    </row>
    <row r="8" spans="2:6">
      <c r="B8" s="270" t="s">
        <v>116</v>
      </c>
      <c r="C8" s="271" t="s">
        <v>79</v>
      </c>
      <c r="D8" s="272" t="s">
        <v>148</v>
      </c>
      <c r="E8" s="273" t="s">
        <v>118</v>
      </c>
      <c r="F8" s="274" t="s">
        <v>142</v>
      </c>
    </row>
    <row r="9" spans="2:6">
      <c r="B9" s="265" t="s">
        <v>115</v>
      </c>
      <c r="C9" s="266" t="s">
        <v>111</v>
      </c>
      <c r="D9" s="267" t="s">
        <v>112</v>
      </c>
      <c r="E9" s="268" t="s">
        <v>114</v>
      </c>
      <c r="F9" s="269" t="s">
        <v>113</v>
      </c>
    </row>
    <row r="10" spans="2:6">
      <c r="B10" s="270" t="s">
        <v>116</v>
      </c>
      <c r="C10" s="271" t="s">
        <v>678</v>
      </c>
      <c r="D10" s="272" t="s">
        <v>680</v>
      </c>
      <c r="E10" s="273" t="s">
        <v>681</v>
      </c>
      <c r="F10" s="274" t="s">
        <v>682</v>
      </c>
    </row>
    <row r="11" spans="2:6">
      <c r="B11" s="270" t="s">
        <v>116</v>
      </c>
      <c r="C11" s="271" t="s">
        <v>679</v>
      </c>
      <c r="D11" s="272" t="s">
        <v>680</v>
      </c>
      <c r="E11" s="273" t="s">
        <v>681</v>
      </c>
      <c r="F11" s="274" t="s">
        <v>683</v>
      </c>
    </row>
    <row r="12" spans="2:6">
      <c r="C12" s="55"/>
      <c r="D12" s="41"/>
      <c r="E12" s="44"/>
      <c r="F12" s="56"/>
    </row>
    <row r="13" spans="2:6">
      <c r="C13" s="55"/>
      <c r="D13" s="41"/>
      <c r="E13" s="44"/>
      <c r="F13" s="56"/>
    </row>
    <row r="14" spans="2:6">
      <c r="C14" s="55"/>
      <c r="D14" s="41"/>
      <c r="E14" s="44"/>
      <c r="F14" s="56"/>
    </row>
    <row r="15" spans="2:6">
      <c r="C15" s="35"/>
      <c r="D15" s="42"/>
      <c r="E15" s="45"/>
      <c r="F15" s="36"/>
    </row>
    <row r="16" spans="2:6">
      <c r="C16" s="35"/>
      <c r="D16" s="42"/>
      <c r="E16" s="45"/>
      <c r="F16" s="36"/>
    </row>
    <row r="17" spans="3:6">
      <c r="C17" s="35"/>
      <c r="D17" s="42"/>
      <c r="E17" s="45"/>
      <c r="F17" s="36"/>
    </row>
    <row r="18" spans="3:6">
      <c r="C18" s="35"/>
      <c r="D18" s="42"/>
      <c r="E18" s="45"/>
      <c r="F18" s="36"/>
    </row>
    <row r="19" spans="3:6">
      <c r="C19" s="35"/>
      <c r="D19" s="42"/>
      <c r="E19" s="45"/>
      <c r="F19" s="36"/>
    </row>
    <row r="20" spans="3:6">
      <c r="C20" s="35"/>
      <c r="D20" s="42"/>
      <c r="E20" s="45"/>
      <c r="F20" s="36"/>
    </row>
    <row r="21" spans="3:6">
      <c r="C21" s="35"/>
      <c r="D21" s="42"/>
      <c r="E21" s="45"/>
      <c r="F21" s="36"/>
    </row>
    <row r="22" spans="3:6">
      <c r="C22" s="35"/>
      <c r="D22" s="42"/>
      <c r="E22" s="45"/>
      <c r="F22" s="36"/>
    </row>
    <row r="23" spans="3:6" ht="15.75" thickBot="1">
      <c r="C23" s="37"/>
      <c r="D23" s="43"/>
      <c r="E23" s="46"/>
      <c r="F23" s="38"/>
    </row>
  </sheetData>
  <mergeCells count="1">
    <mergeCell ref="D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46"/>
  <sheetViews>
    <sheetView topLeftCell="A2" zoomScale="115" zoomScaleNormal="115" workbookViewId="0">
      <selection activeCell="O6" sqref="O6"/>
    </sheetView>
  </sheetViews>
  <sheetFormatPr defaultRowHeight="15"/>
  <cols>
    <col min="1" max="16384" width="9.140625" style="1"/>
  </cols>
  <sheetData>
    <row r="2" spans="2:9" ht="15.75" thickBot="1"/>
    <row r="3" spans="2:9" ht="30.75" thickBot="1">
      <c r="B3" s="2" t="s">
        <v>0</v>
      </c>
      <c r="C3" s="6" t="s">
        <v>1</v>
      </c>
      <c r="D3" s="7" t="s">
        <v>2</v>
      </c>
      <c r="E3" s="7" t="s">
        <v>3</v>
      </c>
      <c r="F3" s="8" t="s">
        <v>4</v>
      </c>
      <c r="G3" s="8" t="s">
        <v>5</v>
      </c>
      <c r="H3" s="8" t="s">
        <v>6</v>
      </c>
      <c r="I3" s="9" t="s">
        <v>7</v>
      </c>
    </row>
    <row r="4" spans="2:9" ht="18.75">
      <c r="B4" s="3">
        <v>2020</v>
      </c>
      <c r="C4" s="10">
        <v>3</v>
      </c>
      <c r="D4" s="11">
        <v>20</v>
      </c>
      <c r="E4" s="11">
        <v>4</v>
      </c>
      <c r="F4" s="11">
        <v>3</v>
      </c>
      <c r="G4" s="11">
        <v>8</v>
      </c>
      <c r="H4" s="11">
        <v>4</v>
      </c>
      <c r="I4" s="12">
        <f t="shared" ref="I4:I9" si="0">SUM(C4:H4)</f>
        <v>42</v>
      </c>
    </row>
    <row r="5" spans="2:9" ht="18.75">
      <c r="B5" s="4">
        <v>2021</v>
      </c>
      <c r="C5" s="13">
        <v>3</v>
      </c>
      <c r="D5" s="14">
        <v>28</v>
      </c>
      <c r="E5" s="14">
        <v>2</v>
      </c>
      <c r="F5" s="14">
        <v>12</v>
      </c>
      <c r="G5" s="14">
        <v>0</v>
      </c>
      <c r="H5" s="14">
        <v>3</v>
      </c>
      <c r="I5" s="15">
        <f t="shared" si="0"/>
        <v>48</v>
      </c>
    </row>
    <row r="6" spans="2:9" ht="18.75">
      <c r="B6" s="4">
        <v>2022</v>
      </c>
      <c r="C6" s="13">
        <v>5</v>
      </c>
      <c r="D6" s="14">
        <v>30</v>
      </c>
      <c r="E6" s="14">
        <v>2</v>
      </c>
      <c r="F6" s="14">
        <v>10</v>
      </c>
      <c r="G6" s="14">
        <v>1</v>
      </c>
      <c r="H6" s="14">
        <v>3</v>
      </c>
      <c r="I6" s="15">
        <f t="shared" si="0"/>
        <v>51</v>
      </c>
    </row>
    <row r="7" spans="2:9" ht="18.75">
      <c r="B7" s="4">
        <v>2023</v>
      </c>
      <c r="C7" s="16">
        <v>8</v>
      </c>
      <c r="D7" s="17">
        <v>32</v>
      </c>
      <c r="E7" s="17">
        <v>2</v>
      </c>
      <c r="F7" s="17">
        <v>14</v>
      </c>
      <c r="G7" s="17">
        <v>5</v>
      </c>
      <c r="H7" s="17">
        <v>4</v>
      </c>
      <c r="I7" s="18">
        <f t="shared" si="0"/>
        <v>65</v>
      </c>
    </row>
    <row r="8" spans="2:9" ht="18.75">
      <c r="B8" s="4">
        <v>2024</v>
      </c>
      <c r="C8" s="13">
        <v>8</v>
      </c>
      <c r="D8" s="14">
        <v>29</v>
      </c>
      <c r="E8" s="14">
        <v>2</v>
      </c>
      <c r="F8" s="14">
        <v>17</v>
      </c>
      <c r="G8" s="14">
        <v>8</v>
      </c>
      <c r="H8" s="14">
        <v>2</v>
      </c>
      <c r="I8" s="15">
        <f t="shared" si="0"/>
        <v>66</v>
      </c>
    </row>
    <row r="9" spans="2:9" ht="19.5" thickBot="1">
      <c r="B9" s="5">
        <v>2025</v>
      </c>
      <c r="C9" s="19">
        <v>8</v>
      </c>
      <c r="D9" s="20">
        <v>32</v>
      </c>
      <c r="E9" s="20">
        <v>2</v>
      </c>
      <c r="F9" s="20">
        <v>19</v>
      </c>
      <c r="G9" s="20">
        <v>9</v>
      </c>
      <c r="H9" s="20">
        <v>2</v>
      </c>
      <c r="I9" s="21">
        <f t="shared" si="0"/>
        <v>72</v>
      </c>
    </row>
    <row r="124" spans="7:12" ht="15.75" thickBot="1"/>
    <row r="125" spans="7:12" ht="15.75" thickBot="1">
      <c r="G125" s="22" t="s">
        <v>0</v>
      </c>
      <c r="H125" s="23" t="s">
        <v>8</v>
      </c>
      <c r="I125" s="23" t="s">
        <v>9</v>
      </c>
      <c r="J125" s="24" t="s">
        <v>10</v>
      </c>
      <c r="K125" s="24" t="s">
        <v>11</v>
      </c>
      <c r="L125" s="25" t="s">
        <v>7</v>
      </c>
    </row>
    <row r="126" spans="7:12" ht="18.75">
      <c r="G126" s="26">
        <v>2022</v>
      </c>
      <c r="H126" s="27">
        <f>L126-I126-J126-K126</f>
        <v>33</v>
      </c>
      <c r="I126" s="27">
        <v>9</v>
      </c>
      <c r="J126" s="28">
        <v>2</v>
      </c>
      <c r="K126" s="29">
        <v>7</v>
      </c>
      <c r="L126" s="30">
        <v>51</v>
      </c>
    </row>
    <row r="127" spans="7:12" ht="19.5" thickBot="1">
      <c r="G127" s="31">
        <v>2023</v>
      </c>
      <c r="H127" s="32">
        <f>L127-I127-J127-K127</f>
        <v>46</v>
      </c>
      <c r="I127" s="32">
        <v>10</v>
      </c>
      <c r="J127" s="33">
        <v>3</v>
      </c>
      <c r="K127" s="33">
        <v>6</v>
      </c>
      <c r="L127" s="34">
        <v>65</v>
      </c>
    </row>
    <row r="146" ht="27.75" customHeight="1"/>
  </sheetData>
  <pageMargins left="0.7" right="0.7" top="0.75" bottom="0.75" header="0.3" footer="0.3"/>
  <ignoredErrors>
    <ignoredError sqref="I4:I9" formulaRange="1"/>
  </ignoredErrors>
  <drawing r:id="rId1"/>
  <webPublishItems count="4">
    <webPublishItem id="26124" divId="Development DASHBORD_V8_26124" sourceType="range" sourceRef="A2:R146" destinationFile="D:\WEB MAKING\Fx_Dev_Dept\C04_3_years_Plan.htm"/>
    <webPublishItem id="28293" divId="Development DASHBORD_V8_28293" sourceType="range" sourceRef="A2:R159" destinationFile="D:\WEB MAKING\Fx_Dev_Dept\C04_3_years_Plan_output.htm"/>
    <webPublishItem id="28132" divId="Development DASHBORD_V8_28132" sourceType="range" sourceRef="A3:R146" destinationFile="D:\WEB MAKING\Fx_Dev_Dept\Excel to HTML\C04_3_years_Plan_output.htm"/>
    <webPublishItem id="9470" divId="Development DASHBORD_V8_9470" sourceType="range" sourceRef="B3:Q145" destinationFile="D:\WEB MAKING\Fx_Dev_Dept\Excel to HTML\C04_3_years_Plan_output.htm"/>
  </webPublishItem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F57B-2048-4A26-AC11-0564D20A4A74}">
  <dimension ref="B1:M49"/>
  <sheetViews>
    <sheetView zoomScaleNormal="100" workbookViewId="0">
      <selection activeCell="B1" sqref="B1:H50"/>
    </sheetView>
  </sheetViews>
  <sheetFormatPr defaultRowHeight="15"/>
  <cols>
    <col min="1" max="1" width="9.140625" style="1"/>
    <col min="2" max="2" width="5.5703125" style="48" customWidth="1"/>
    <col min="3" max="3" width="11.7109375" style="48" customWidth="1"/>
    <col min="4" max="4" width="17.42578125" style="48" customWidth="1"/>
    <col min="5" max="5" width="8.5703125" style="49" customWidth="1"/>
    <col min="6" max="6" width="44.7109375" style="48" customWidth="1"/>
    <col min="7" max="7" width="16.140625" style="48" customWidth="1"/>
    <col min="8" max="8" width="5.5703125" style="48" customWidth="1"/>
    <col min="9" max="9" width="11.7109375" style="48" customWidth="1"/>
    <col min="10" max="10" width="17.42578125" style="48" customWidth="1"/>
    <col min="11" max="11" width="8.5703125" style="49" customWidth="1"/>
    <col min="12" max="12" width="44.7109375" style="48" customWidth="1"/>
    <col min="13" max="13" width="16.140625" style="48" customWidth="1"/>
    <col min="14" max="16384" width="9.140625" style="1"/>
  </cols>
  <sheetData>
    <row r="1" spans="2:13" ht="9" customHeight="1"/>
    <row r="2" spans="2:13" ht="26.25">
      <c r="B2" s="240"/>
      <c r="C2" s="240" t="s">
        <v>17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20.25" customHeight="1" thickBot="1">
      <c r="C3" s="292" t="s">
        <v>18</v>
      </c>
      <c r="D3" s="47"/>
      <c r="E3" s="47"/>
      <c r="F3" s="47"/>
      <c r="G3" s="47"/>
      <c r="I3" s="1"/>
      <c r="J3" s="1"/>
      <c r="K3" s="1"/>
      <c r="L3" s="1"/>
      <c r="M3" s="1"/>
    </row>
    <row r="4" spans="2:13" ht="32.25" thickBot="1">
      <c r="C4" s="275" t="s">
        <v>20</v>
      </c>
      <c r="D4" s="276" t="s">
        <v>21</v>
      </c>
      <c r="E4" s="277" t="s">
        <v>22</v>
      </c>
      <c r="F4" s="276" t="s">
        <v>23</v>
      </c>
      <c r="G4" s="278" t="s">
        <v>24</v>
      </c>
      <c r="I4" s="1"/>
      <c r="J4" s="1"/>
      <c r="K4" s="1"/>
      <c r="L4" s="1"/>
      <c r="M4" s="1"/>
    </row>
    <row r="5" spans="2:13" ht="15.75" customHeight="1">
      <c r="C5" s="241">
        <v>1</v>
      </c>
      <c r="D5" s="242" t="s">
        <v>119</v>
      </c>
      <c r="E5" s="243" t="s">
        <v>120</v>
      </c>
      <c r="F5" s="244" t="s">
        <v>25</v>
      </c>
      <c r="G5" s="298" t="s">
        <v>26</v>
      </c>
      <c r="I5" s="1"/>
      <c r="J5" s="1"/>
      <c r="K5" s="1"/>
      <c r="L5" s="1"/>
      <c r="M5" s="1"/>
    </row>
    <row r="6" spans="2:13" ht="15.75">
      <c r="C6" s="245">
        <v>2</v>
      </c>
      <c r="D6" s="246" t="s">
        <v>121</v>
      </c>
      <c r="E6" s="247" t="s">
        <v>98</v>
      </c>
      <c r="F6" s="248" t="s">
        <v>28</v>
      </c>
      <c r="G6" s="299"/>
      <c r="I6" s="1"/>
      <c r="J6" s="1"/>
      <c r="K6" s="1"/>
      <c r="L6" s="1"/>
      <c r="M6" s="1"/>
    </row>
    <row r="7" spans="2:13" ht="15.75">
      <c r="C7" s="245">
        <v>3</v>
      </c>
      <c r="D7" s="246" t="s">
        <v>122</v>
      </c>
      <c r="E7" s="247" t="s">
        <v>98</v>
      </c>
      <c r="F7" s="248" t="s">
        <v>30</v>
      </c>
      <c r="G7" s="299"/>
      <c r="I7" s="1"/>
      <c r="J7" s="1"/>
      <c r="K7" s="1"/>
      <c r="L7" s="1"/>
      <c r="M7" s="1"/>
    </row>
    <row r="8" spans="2:13" ht="15.75">
      <c r="C8" s="245">
        <v>4</v>
      </c>
      <c r="D8" s="246" t="s">
        <v>123</v>
      </c>
      <c r="E8" s="247" t="s">
        <v>98</v>
      </c>
      <c r="F8" s="248" t="s">
        <v>32</v>
      </c>
      <c r="G8" s="299"/>
      <c r="I8" s="1"/>
      <c r="J8" s="1"/>
      <c r="K8" s="1"/>
      <c r="L8" s="1"/>
      <c r="M8" s="1"/>
    </row>
    <row r="9" spans="2:13" ht="15.75">
      <c r="C9" s="245">
        <v>5</v>
      </c>
      <c r="D9" s="246" t="s">
        <v>124</v>
      </c>
      <c r="E9" s="247" t="s">
        <v>98</v>
      </c>
      <c r="F9" s="248" t="s">
        <v>36</v>
      </c>
      <c r="G9" s="299"/>
      <c r="I9" s="1"/>
      <c r="J9" s="1"/>
      <c r="K9" s="1"/>
      <c r="L9" s="1"/>
      <c r="M9" s="1"/>
    </row>
    <row r="10" spans="2:13" ht="15.75">
      <c r="C10" s="245">
        <v>6</v>
      </c>
      <c r="D10" s="246" t="s">
        <v>125</v>
      </c>
      <c r="E10" s="247" t="s">
        <v>98</v>
      </c>
      <c r="F10" s="248" t="s">
        <v>32</v>
      </c>
      <c r="G10" s="299"/>
      <c r="I10" s="1"/>
      <c r="J10" s="1"/>
      <c r="K10" s="1"/>
      <c r="L10" s="1"/>
      <c r="M10" s="1"/>
    </row>
    <row r="11" spans="2:13" ht="15.75">
      <c r="C11" s="245">
        <v>7</v>
      </c>
      <c r="D11" s="246" t="s">
        <v>126</v>
      </c>
      <c r="E11" s="247" t="s">
        <v>127</v>
      </c>
      <c r="F11" s="248" t="s">
        <v>143</v>
      </c>
      <c r="G11" s="299"/>
      <c r="I11" s="1"/>
      <c r="J11" s="1"/>
      <c r="K11" s="1"/>
      <c r="L11" s="1"/>
      <c r="M11" s="1"/>
    </row>
    <row r="12" spans="2:13" ht="15.75">
      <c r="C12" s="245">
        <v>8</v>
      </c>
      <c r="D12" s="246" t="s">
        <v>41</v>
      </c>
      <c r="E12" s="247" t="s">
        <v>127</v>
      </c>
      <c r="F12" s="248" t="s">
        <v>128</v>
      </c>
      <c r="G12" s="299"/>
      <c r="I12" s="1"/>
      <c r="J12" s="1"/>
      <c r="K12" s="1"/>
      <c r="L12" s="1"/>
      <c r="M12" s="1"/>
    </row>
    <row r="13" spans="2:13" ht="15.75">
      <c r="C13" s="245">
        <v>9</v>
      </c>
      <c r="D13" s="246" t="s">
        <v>50</v>
      </c>
      <c r="E13" s="247" t="s">
        <v>98</v>
      </c>
      <c r="F13" s="248" t="s">
        <v>43</v>
      </c>
      <c r="G13" s="299"/>
      <c r="I13" s="1"/>
      <c r="J13" s="1"/>
      <c r="K13" s="1"/>
      <c r="L13" s="1"/>
      <c r="M13" s="1"/>
    </row>
    <row r="14" spans="2:13" ht="15.75">
      <c r="C14" s="245">
        <v>10</v>
      </c>
      <c r="D14" s="246" t="s">
        <v>129</v>
      </c>
      <c r="E14" s="247" t="s">
        <v>98</v>
      </c>
      <c r="F14" s="248" t="s">
        <v>47</v>
      </c>
      <c r="G14" s="299"/>
      <c r="I14" s="1"/>
      <c r="J14" s="1"/>
      <c r="K14" s="1"/>
      <c r="L14" s="1"/>
      <c r="M14" s="1"/>
    </row>
    <row r="15" spans="2:13" ht="15.75">
      <c r="C15" s="245">
        <v>11</v>
      </c>
      <c r="D15" s="246" t="s">
        <v>130</v>
      </c>
      <c r="E15" s="247" t="s">
        <v>98</v>
      </c>
      <c r="F15" s="248" t="s">
        <v>53</v>
      </c>
      <c r="G15" s="299"/>
      <c r="I15" s="1"/>
      <c r="J15" s="1"/>
      <c r="K15" s="1"/>
      <c r="L15" s="1"/>
      <c r="M15" s="1"/>
    </row>
    <row r="16" spans="2:13" ht="16.5" thickBot="1">
      <c r="C16" s="249">
        <v>12</v>
      </c>
      <c r="D16" s="253" t="s">
        <v>131</v>
      </c>
      <c r="E16" s="254" t="s">
        <v>98</v>
      </c>
      <c r="F16" s="255" t="s">
        <v>57</v>
      </c>
      <c r="G16" s="300"/>
      <c r="I16" s="1"/>
      <c r="J16" s="1"/>
      <c r="K16" s="1"/>
      <c r="L16" s="1"/>
      <c r="M16" s="1"/>
    </row>
    <row r="17" spans="3:13" ht="15.75">
      <c r="C17" s="279">
        <v>1</v>
      </c>
      <c r="D17" s="280" t="s">
        <v>132</v>
      </c>
      <c r="E17" s="281" t="s">
        <v>98</v>
      </c>
      <c r="F17" s="282" t="s">
        <v>43</v>
      </c>
      <c r="G17" s="301" t="s">
        <v>44</v>
      </c>
      <c r="I17" s="1"/>
      <c r="J17" s="1"/>
      <c r="K17" s="1"/>
      <c r="L17" s="1"/>
      <c r="M17" s="1"/>
    </row>
    <row r="18" spans="3:13" ht="15.75">
      <c r="C18" s="245">
        <v>2</v>
      </c>
      <c r="D18" s="246" t="s">
        <v>64</v>
      </c>
      <c r="E18" s="247" t="s">
        <v>98</v>
      </c>
      <c r="F18" s="248" t="s">
        <v>65</v>
      </c>
      <c r="G18" s="301"/>
    </row>
    <row r="19" spans="3:13" ht="15.75">
      <c r="C19" s="245">
        <v>3</v>
      </c>
      <c r="D19" s="246" t="s">
        <v>66</v>
      </c>
      <c r="E19" s="247" t="s">
        <v>98</v>
      </c>
      <c r="F19" s="248" t="s">
        <v>67</v>
      </c>
      <c r="G19" s="301"/>
      <c r="I19" s="50"/>
      <c r="J19" s="51"/>
      <c r="K19" s="52"/>
      <c r="L19" s="53"/>
      <c r="M19" s="54"/>
    </row>
    <row r="20" spans="3:13" ht="16.5" thickBot="1">
      <c r="C20" s="249">
        <v>4</v>
      </c>
      <c r="D20" s="253" t="s">
        <v>133</v>
      </c>
      <c r="E20" s="254" t="s">
        <v>134</v>
      </c>
      <c r="F20" s="255" t="s">
        <v>63</v>
      </c>
      <c r="G20" s="302"/>
    </row>
    <row r="21" spans="3:13" ht="15.75">
      <c r="C21" s="241">
        <v>1</v>
      </c>
      <c r="D21" s="242" t="s">
        <v>135</v>
      </c>
      <c r="E21" s="243" t="s">
        <v>120</v>
      </c>
      <c r="F21" s="244" t="s">
        <v>61</v>
      </c>
      <c r="G21" s="303" t="s">
        <v>62</v>
      </c>
    </row>
    <row r="22" spans="3:13" ht="15.75">
      <c r="C22" s="245">
        <v>2</v>
      </c>
      <c r="D22" s="246" t="s">
        <v>82</v>
      </c>
      <c r="E22" s="247" t="s">
        <v>98</v>
      </c>
      <c r="F22" s="248" t="s">
        <v>81</v>
      </c>
      <c r="G22" s="301"/>
    </row>
    <row r="23" spans="3:13" ht="15.75">
      <c r="C23" s="245">
        <v>3</v>
      </c>
      <c r="D23" s="246" t="s">
        <v>85</v>
      </c>
      <c r="E23" s="247" t="s">
        <v>98</v>
      </c>
      <c r="F23" s="248" t="s">
        <v>84</v>
      </c>
      <c r="G23" s="301"/>
    </row>
    <row r="24" spans="3:13" ht="15.75">
      <c r="C24" s="245">
        <v>4</v>
      </c>
      <c r="D24" s="246" t="s">
        <v>72</v>
      </c>
      <c r="E24" s="247" t="s">
        <v>90</v>
      </c>
      <c r="F24" s="248" t="s">
        <v>73</v>
      </c>
      <c r="G24" s="301"/>
    </row>
    <row r="25" spans="3:13" ht="15.75">
      <c r="C25" s="283">
        <v>5</v>
      </c>
      <c r="D25" s="284" t="s">
        <v>74</v>
      </c>
      <c r="E25" s="247" t="s">
        <v>75</v>
      </c>
      <c r="F25" s="285" t="s">
        <v>76</v>
      </c>
      <c r="G25" s="301"/>
    </row>
    <row r="26" spans="3:13" ht="15.75">
      <c r="C26" s="283">
        <v>6</v>
      </c>
      <c r="D26" s="284" t="s">
        <v>68</v>
      </c>
      <c r="E26" s="247" t="s">
        <v>98</v>
      </c>
      <c r="F26" s="285" t="s">
        <v>69</v>
      </c>
      <c r="G26" s="301"/>
    </row>
    <row r="27" spans="3:13" ht="15.75">
      <c r="C27" s="283">
        <v>7</v>
      </c>
      <c r="D27" s="284" t="s">
        <v>95</v>
      </c>
      <c r="E27" s="247" t="s">
        <v>98</v>
      </c>
      <c r="F27" s="285" t="s">
        <v>94</v>
      </c>
      <c r="G27" s="301"/>
    </row>
    <row r="28" spans="3:13" ht="15.75">
      <c r="C28" s="283">
        <v>8</v>
      </c>
      <c r="D28" s="284" t="s">
        <v>97</v>
      </c>
      <c r="E28" s="247" t="s">
        <v>98</v>
      </c>
      <c r="F28" s="285" t="s">
        <v>96</v>
      </c>
      <c r="G28" s="301"/>
    </row>
    <row r="29" spans="3:13" ht="16.5" thickBot="1">
      <c r="C29" s="249">
        <v>9</v>
      </c>
      <c r="D29" s="253" t="s">
        <v>100</v>
      </c>
      <c r="E29" s="247" t="s">
        <v>98</v>
      </c>
      <c r="F29" s="255" t="s">
        <v>99</v>
      </c>
      <c r="G29" s="302"/>
    </row>
    <row r="30" spans="3:13" ht="15.75">
      <c r="C30" s="241">
        <v>1</v>
      </c>
      <c r="D30" s="242" t="s">
        <v>70</v>
      </c>
      <c r="E30" s="243" t="s">
        <v>98</v>
      </c>
      <c r="F30" s="244" t="s">
        <v>144</v>
      </c>
      <c r="G30" s="304" t="s">
        <v>56</v>
      </c>
    </row>
    <row r="31" spans="3:13" ht="16.5" thickBot="1">
      <c r="C31" s="249">
        <v>2</v>
      </c>
      <c r="D31" s="253" t="s">
        <v>51</v>
      </c>
      <c r="E31" s="254" t="s">
        <v>98</v>
      </c>
      <c r="F31" s="255" t="s">
        <v>145</v>
      </c>
      <c r="G31" s="305"/>
    </row>
    <row r="33" spans="3:13" ht="20.25" customHeight="1" thickBot="1">
      <c r="C33" s="292" t="s">
        <v>19</v>
      </c>
      <c r="D33" s="47"/>
      <c r="E33" s="47"/>
      <c r="F33" s="47"/>
      <c r="G33" s="47"/>
      <c r="I33" s="1"/>
      <c r="J33" s="1"/>
      <c r="K33" s="1"/>
      <c r="L33" s="1"/>
      <c r="M33" s="1"/>
    </row>
    <row r="34" spans="3:13" ht="32.25" thickBot="1">
      <c r="C34" s="260" t="s">
        <v>20</v>
      </c>
      <c r="D34" s="261" t="s">
        <v>21</v>
      </c>
      <c r="E34" s="262" t="s">
        <v>22</v>
      </c>
      <c r="F34" s="261" t="s">
        <v>23</v>
      </c>
      <c r="G34" s="263" t="s">
        <v>24</v>
      </c>
    </row>
    <row r="35" spans="3:13" ht="15.75">
      <c r="C35" s="241">
        <v>1</v>
      </c>
      <c r="D35" s="242" t="s">
        <v>136</v>
      </c>
      <c r="E35" s="243" t="s">
        <v>93</v>
      </c>
      <c r="F35" s="244" t="s">
        <v>146</v>
      </c>
      <c r="G35" s="295" t="s">
        <v>26</v>
      </c>
    </row>
    <row r="36" spans="3:13" ht="15.75">
      <c r="C36" s="245">
        <v>2</v>
      </c>
      <c r="D36" s="246" t="s">
        <v>137</v>
      </c>
      <c r="E36" s="247" t="s">
        <v>93</v>
      </c>
      <c r="F36" s="248" t="s">
        <v>29</v>
      </c>
      <c r="G36" s="296"/>
    </row>
    <row r="37" spans="3:13" ht="15.75">
      <c r="C37" s="245">
        <v>3</v>
      </c>
      <c r="D37" s="246" t="s">
        <v>138</v>
      </c>
      <c r="E37" s="247" t="s">
        <v>93</v>
      </c>
      <c r="F37" s="248" t="s">
        <v>31</v>
      </c>
      <c r="G37" s="296"/>
    </row>
    <row r="38" spans="3:13" ht="15.75">
      <c r="C38" s="245">
        <v>4</v>
      </c>
      <c r="D38" s="246" t="s">
        <v>33</v>
      </c>
      <c r="E38" s="247" t="s">
        <v>139</v>
      </c>
      <c r="F38" s="248" t="s">
        <v>35</v>
      </c>
      <c r="G38" s="296"/>
    </row>
    <row r="39" spans="3:13" ht="15.75">
      <c r="C39" s="245">
        <v>5</v>
      </c>
      <c r="D39" s="246" t="s">
        <v>37</v>
      </c>
      <c r="E39" s="247" t="s">
        <v>93</v>
      </c>
      <c r="F39" s="248" t="s">
        <v>38</v>
      </c>
      <c r="G39" s="296"/>
    </row>
    <row r="40" spans="3:13" ht="15.75">
      <c r="C40" s="245">
        <v>6</v>
      </c>
      <c r="D40" s="246" t="s">
        <v>39</v>
      </c>
      <c r="E40" s="247" t="s">
        <v>93</v>
      </c>
      <c r="F40" s="248" t="s">
        <v>40</v>
      </c>
      <c r="G40" s="296"/>
    </row>
    <row r="41" spans="3:13" ht="15.75">
      <c r="C41" s="245">
        <v>7</v>
      </c>
      <c r="D41" s="246" t="s">
        <v>140</v>
      </c>
      <c r="E41" s="247" t="s">
        <v>120</v>
      </c>
      <c r="F41" s="248" t="s">
        <v>147</v>
      </c>
      <c r="G41" s="296"/>
    </row>
    <row r="42" spans="3:13" ht="15.75">
      <c r="C42" s="245">
        <v>8</v>
      </c>
      <c r="D42" s="246" t="s">
        <v>42</v>
      </c>
      <c r="E42" s="247" t="s">
        <v>93</v>
      </c>
      <c r="F42" s="248" t="s">
        <v>32</v>
      </c>
      <c r="G42" s="296"/>
    </row>
    <row r="43" spans="3:13" ht="15.75">
      <c r="C43" s="245">
        <v>9</v>
      </c>
      <c r="D43" s="246" t="s">
        <v>45</v>
      </c>
      <c r="E43" s="247" t="s">
        <v>139</v>
      </c>
      <c r="F43" s="248" t="s">
        <v>46</v>
      </c>
      <c r="G43" s="296"/>
    </row>
    <row r="44" spans="3:13" ht="16.5" thickBot="1">
      <c r="C44" s="249">
        <v>10</v>
      </c>
      <c r="D44" s="253" t="s">
        <v>48</v>
      </c>
      <c r="E44" s="254" t="s">
        <v>93</v>
      </c>
      <c r="F44" s="255" t="s">
        <v>49</v>
      </c>
      <c r="G44" s="297"/>
    </row>
    <row r="45" spans="3:13" ht="15.75">
      <c r="C45" s="286">
        <v>1</v>
      </c>
      <c r="D45" s="287" t="s">
        <v>54</v>
      </c>
      <c r="E45" s="288" t="s">
        <v>93</v>
      </c>
      <c r="F45" s="289" t="s">
        <v>55</v>
      </c>
      <c r="G45" s="295" t="s">
        <v>141</v>
      </c>
    </row>
    <row r="46" spans="3:13" ht="15.75">
      <c r="C46" s="283">
        <v>2</v>
      </c>
      <c r="D46" s="284" t="s">
        <v>92</v>
      </c>
      <c r="E46" s="290" t="s">
        <v>93</v>
      </c>
      <c r="F46" s="285" t="s">
        <v>91</v>
      </c>
      <c r="G46" s="296"/>
    </row>
    <row r="47" spans="3:13" ht="15.75">
      <c r="C47" s="245">
        <v>3</v>
      </c>
      <c r="D47" s="246" t="s">
        <v>87</v>
      </c>
      <c r="E47" s="247" t="s">
        <v>139</v>
      </c>
      <c r="F47" s="248" t="s">
        <v>52</v>
      </c>
      <c r="G47" s="296"/>
    </row>
    <row r="48" spans="3:13" ht="16.5" thickBot="1">
      <c r="C48" s="291">
        <v>4</v>
      </c>
      <c r="D48" s="250" t="s">
        <v>54</v>
      </c>
      <c r="E48" s="251" t="s">
        <v>27</v>
      </c>
      <c r="F48" s="252" t="s">
        <v>55</v>
      </c>
      <c r="G48" s="297"/>
    </row>
    <row r="49" spans="3:7" ht="16.5" thickBot="1">
      <c r="C49" s="256">
        <v>1</v>
      </c>
      <c r="D49" s="257" t="s">
        <v>58</v>
      </c>
      <c r="E49" s="258" t="s">
        <v>34</v>
      </c>
      <c r="F49" s="259" t="s">
        <v>59</v>
      </c>
      <c r="G49" s="264" t="s">
        <v>60</v>
      </c>
    </row>
  </sheetData>
  <mergeCells count="6">
    <mergeCell ref="G45:G48"/>
    <mergeCell ref="G5:G16"/>
    <mergeCell ref="G17:G20"/>
    <mergeCell ref="G21:G29"/>
    <mergeCell ref="G30:G31"/>
    <mergeCell ref="G35:G44"/>
  </mergeCells>
  <pageMargins left="0.7" right="0.7" top="0.75" bottom="0.75" header="0.3" footer="0.3"/>
  <webPublishItems count="2">
    <webPublishItem id="6752" divId="Development DASHBORD_V8-_6752" sourceType="range" sourceRef="B1:H50" destinationFile="D:\WEB MAKING\Fx_Dev_Dept\C05_Project_Completion_output.htm"/>
    <webPublishItem id="28239" divId="Development DASHBORD_V8-_28239" sourceType="range" sourceRef="B2:H50" destinationFile="D:\WEB MAKING\Fx_Dev_Dept\C05_Project_Completion_output.htm"/>
  </webPublishItem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AA01-B7DD-4BE0-AFCA-0239D1118139}">
  <dimension ref="B1:AV26"/>
  <sheetViews>
    <sheetView zoomScale="55" zoomScaleNormal="55" workbookViewId="0">
      <selection activeCell="AM40" sqref="AM40"/>
    </sheetView>
  </sheetViews>
  <sheetFormatPr defaultRowHeight="15"/>
  <cols>
    <col min="1" max="1" width="9.140625" style="232"/>
    <col min="2" max="2" width="38.140625" style="232" customWidth="1"/>
    <col min="3" max="16384" width="9.140625" style="232"/>
  </cols>
  <sheetData>
    <row r="1" spans="2:48" ht="15.75" thickBot="1"/>
    <row r="2" spans="2:48" ht="20.100000000000001" customHeight="1" thickBot="1">
      <c r="B2" s="201"/>
      <c r="C2" s="202"/>
      <c r="D2" s="203"/>
      <c r="E2" s="306">
        <v>2023</v>
      </c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8"/>
      <c r="V2" s="306">
        <v>2024</v>
      </c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8"/>
      <c r="AV2" s="234"/>
    </row>
    <row r="3" spans="2:48" ht="20.100000000000001" customHeight="1" thickBot="1">
      <c r="B3" s="198" t="s">
        <v>80</v>
      </c>
      <c r="C3" s="199"/>
      <c r="D3" s="200"/>
      <c r="E3" s="218">
        <v>45173</v>
      </c>
      <c r="F3" s="219">
        <v>45180</v>
      </c>
      <c r="G3" s="219">
        <v>45187</v>
      </c>
      <c r="H3" s="219">
        <v>45194</v>
      </c>
      <c r="I3" s="220">
        <v>45201</v>
      </c>
      <c r="J3" s="219">
        <v>45208</v>
      </c>
      <c r="K3" s="219">
        <v>45215</v>
      </c>
      <c r="L3" s="219">
        <v>45222</v>
      </c>
      <c r="M3" s="219">
        <v>45229</v>
      </c>
      <c r="N3" s="219">
        <v>45236</v>
      </c>
      <c r="O3" s="219">
        <v>45243</v>
      </c>
      <c r="P3" s="219">
        <v>45250</v>
      </c>
      <c r="Q3" s="219">
        <v>45257</v>
      </c>
      <c r="R3" s="219">
        <v>45264</v>
      </c>
      <c r="S3" s="219">
        <v>45271</v>
      </c>
      <c r="T3" s="219">
        <v>45278</v>
      </c>
      <c r="U3" s="221">
        <v>45285</v>
      </c>
      <c r="V3" s="218">
        <v>45292</v>
      </c>
      <c r="W3" s="219">
        <v>45299</v>
      </c>
      <c r="X3" s="219">
        <v>45306</v>
      </c>
      <c r="Y3" s="219">
        <v>45313</v>
      </c>
      <c r="Z3" s="219">
        <v>45320</v>
      </c>
      <c r="AA3" s="220">
        <v>45327</v>
      </c>
      <c r="AB3" s="219">
        <v>45334</v>
      </c>
      <c r="AC3" s="219">
        <v>45341</v>
      </c>
      <c r="AD3" s="219">
        <v>45348</v>
      </c>
      <c r="AE3" s="219">
        <v>45355</v>
      </c>
      <c r="AF3" s="219">
        <v>45362</v>
      </c>
      <c r="AG3" s="219">
        <v>45369</v>
      </c>
      <c r="AH3" s="219">
        <v>45376</v>
      </c>
      <c r="AI3" s="219">
        <v>45383</v>
      </c>
      <c r="AJ3" s="219">
        <v>45390</v>
      </c>
      <c r="AK3" s="219">
        <v>45397</v>
      </c>
      <c r="AL3" s="219">
        <v>45404</v>
      </c>
      <c r="AM3" s="219">
        <v>45411</v>
      </c>
      <c r="AN3" s="219">
        <v>45418</v>
      </c>
      <c r="AO3" s="219">
        <v>45425</v>
      </c>
      <c r="AP3" s="219">
        <v>45432</v>
      </c>
      <c r="AQ3" s="219">
        <v>45439</v>
      </c>
      <c r="AR3" s="222">
        <v>45439</v>
      </c>
      <c r="AS3" s="219">
        <v>45439</v>
      </c>
      <c r="AT3" s="219">
        <v>45439</v>
      </c>
      <c r="AU3" s="222">
        <v>45439</v>
      </c>
      <c r="AV3" s="234"/>
    </row>
    <row r="4" spans="2:48" ht="20.100000000000001" customHeight="1" thickBot="1">
      <c r="B4" s="57" t="s">
        <v>23</v>
      </c>
      <c r="C4" s="58" t="s">
        <v>21</v>
      </c>
      <c r="D4" s="59" t="s">
        <v>22</v>
      </c>
      <c r="E4" s="223">
        <v>36</v>
      </c>
      <c r="F4" s="224">
        <v>37</v>
      </c>
      <c r="G4" s="224">
        <v>38</v>
      </c>
      <c r="H4" s="224">
        <v>39</v>
      </c>
      <c r="I4" s="225">
        <v>40</v>
      </c>
      <c r="J4" s="224">
        <v>41</v>
      </c>
      <c r="K4" s="224">
        <v>42</v>
      </c>
      <c r="L4" s="224">
        <v>43</v>
      </c>
      <c r="M4" s="224">
        <v>44</v>
      </c>
      <c r="N4" s="224">
        <v>45</v>
      </c>
      <c r="O4" s="224">
        <v>46</v>
      </c>
      <c r="P4" s="224">
        <v>47</v>
      </c>
      <c r="Q4" s="224">
        <v>48</v>
      </c>
      <c r="R4" s="224">
        <v>49</v>
      </c>
      <c r="S4" s="224">
        <v>50</v>
      </c>
      <c r="T4" s="224">
        <v>51</v>
      </c>
      <c r="U4" s="226">
        <v>52</v>
      </c>
      <c r="V4" s="223">
        <v>1</v>
      </c>
      <c r="W4" s="224">
        <v>2</v>
      </c>
      <c r="X4" s="224">
        <v>3</v>
      </c>
      <c r="Y4" s="224">
        <v>4</v>
      </c>
      <c r="Z4" s="224">
        <v>5</v>
      </c>
      <c r="AA4" s="225">
        <v>6</v>
      </c>
      <c r="AB4" s="224">
        <v>7</v>
      </c>
      <c r="AC4" s="224">
        <v>8</v>
      </c>
      <c r="AD4" s="224">
        <v>9</v>
      </c>
      <c r="AE4" s="224">
        <v>10</v>
      </c>
      <c r="AF4" s="224">
        <v>11</v>
      </c>
      <c r="AG4" s="224">
        <v>12</v>
      </c>
      <c r="AH4" s="224">
        <v>13</v>
      </c>
      <c r="AI4" s="224">
        <v>14</v>
      </c>
      <c r="AJ4" s="224">
        <v>15</v>
      </c>
      <c r="AK4" s="224">
        <v>16</v>
      </c>
      <c r="AL4" s="224">
        <v>17</v>
      </c>
      <c r="AM4" s="224">
        <v>18</v>
      </c>
      <c r="AN4" s="224">
        <v>19</v>
      </c>
      <c r="AO4" s="224">
        <v>20</v>
      </c>
      <c r="AP4" s="224">
        <v>21</v>
      </c>
      <c r="AQ4" s="224">
        <v>22</v>
      </c>
      <c r="AR4" s="224">
        <v>23</v>
      </c>
      <c r="AS4" s="224">
        <v>22</v>
      </c>
      <c r="AT4" s="224">
        <v>22</v>
      </c>
      <c r="AU4" s="226">
        <v>23</v>
      </c>
      <c r="AV4" s="237"/>
    </row>
    <row r="5" spans="2:48" ht="20.100000000000001" customHeight="1">
      <c r="B5" s="60" t="s">
        <v>81</v>
      </c>
      <c r="C5" s="61" t="s">
        <v>82</v>
      </c>
      <c r="D5" s="62" t="s">
        <v>83</v>
      </c>
      <c r="E5" s="204"/>
      <c r="F5" s="205"/>
      <c r="G5" s="123"/>
      <c r="H5" s="96"/>
      <c r="I5" s="206"/>
      <c r="J5" s="93"/>
      <c r="K5" s="93"/>
      <c r="L5" s="207"/>
      <c r="M5" s="124"/>
      <c r="N5" s="208"/>
      <c r="O5" s="208"/>
      <c r="P5" s="209"/>
      <c r="Q5" s="97"/>
      <c r="R5" s="210"/>
      <c r="S5" s="211"/>
      <c r="T5" s="212"/>
      <c r="U5" s="213"/>
      <c r="V5" s="214"/>
      <c r="W5" s="215"/>
      <c r="X5" s="216"/>
      <c r="Y5" s="215"/>
      <c r="Z5" s="95"/>
      <c r="AA5" s="217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166"/>
      <c r="AS5" s="95"/>
      <c r="AT5" s="95"/>
      <c r="AU5" s="166"/>
      <c r="AV5" s="234"/>
    </row>
    <row r="6" spans="2:48" ht="20.100000000000001" customHeight="1">
      <c r="B6" s="79" t="s">
        <v>84</v>
      </c>
      <c r="C6" s="61" t="s">
        <v>85</v>
      </c>
      <c r="D6" s="62" t="s">
        <v>83</v>
      </c>
      <c r="E6" s="80"/>
      <c r="F6" s="81"/>
      <c r="G6" s="81"/>
      <c r="H6" s="81"/>
      <c r="I6" s="82"/>
      <c r="J6" s="227"/>
      <c r="K6" s="67"/>
      <c r="L6" s="67"/>
      <c r="M6" s="75"/>
      <c r="N6" s="76"/>
      <c r="O6" s="75"/>
      <c r="P6" s="83"/>
      <c r="Q6" s="83"/>
      <c r="R6" s="228"/>
      <c r="S6" s="229"/>
      <c r="T6" s="84"/>
      <c r="U6" s="85"/>
      <c r="V6" s="86"/>
      <c r="W6" s="230"/>
      <c r="X6" s="87"/>
      <c r="Y6" s="87"/>
      <c r="Z6" s="87"/>
      <c r="AA6" s="88"/>
      <c r="AB6" s="87"/>
      <c r="AC6" s="87"/>
      <c r="AD6" s="87"/>
      <c r="AE6" s="87"/>
      <c r="AF6" s="87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8"/>
      <c r="AS6" s="76"/>
      <c r="AT6" s="76"/>
      <c r="AU6" s="78"/>
      <c r="AV6" s="234"/>
    </row>
    <row r="7" spans="2:48" ht="20.100000000000001" customHeight="1">
      <c r="B7" s="89" t="s">
        <v>86</v>
      </c>
      <c r="C7" s="61" t="s">
        <v>87</v>
      </c>
      <c r="D7" s="90" t="s">
        <v>88</v>
      </c>
      <c r="E7" s="91"/>
      <c r="F7" s="92"/>
      <c r="G7" s="67"/>
      <c r="H7" s="93"/>
      <c r="I7" s="82"/>
      <c r="J7" s="94"/>
      <c r="K7" s="95"/>
      <c r="L7" s="96"/>
      <c r="M7" s="95"/>
      <c r="N7" s="97"/>
      <c r="O7" s="98"/>
      <c r="P7" s="99"/>
      <c r="Q7" s="100"/>
      <c r="R7" s="100"/>
      <c r="S7" s="101"/>
      <c r="T7" s="87"/>
      <c r="U7" s="102"/>
      <c r="V7" s="86"/>
      <c r="W7" s="87"/>
      <c r="X7" s="76"/>
      <c r="Y7" s="87"/>
      <c r="Z7" s="103"/>
      <c r="AA7" s="104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5"/>
      <c r="AS7" s="103"/>
      <c r="AT7" s="103"/>
      <c r="AU7" s="105"/>
      <c r="AV7" s="234"/>
    </row>
    <row r="8" spans="2:48" ht="20.100000000000001" customHeight="1">
      <c r="B8" s="89" t="s">
        <v>55</v>
      </c>
      <c r="C8" s="61" t="s">
        <v>54</v>
      </c>
      <c r="D8" s="90" t="s">
        <v>89</v>
      </c>
      <c r="E8" s="106"/>
      <c r="F8" s="107"/>
      <c r="G8" s="107"/>
      <c r="H8" s="69"/>
      <c r="I8" s="104"/>
      <c r="J8" s="108"/>
      <c r="K8" s="67"/>
      <c r="L8" s="109"/>
      <c r="M8" s="67"/>
      <c r="N8" s="67"/>
      <c r="O8" s="76"/>
      <c r="P8" s="110"/>
      <c r="Q8" s="111"/>
      <c r="R8" s="112"/>
      <c r="S8" s="100"/>
      <c r="T8" s="100"/>
      <c r="U8" s="113"/>
      <c r="V8" s="114"/>
      <c r="W8" s="196"/>
      <c r="X8" s="115"/>
      <c r="Y8" s="103"/>
      <c r="Z8" s="68"/>
      <c r="AA8" s="104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5"/>
      <c r="AS8" s="103"/>
      <c r="AT8" s="103"/>
      <c r="AU8" s="105"/>
      <c r="AV8" s="234"/>
    </row>
    <row r="9" spans="2:48" ht="20.100000000000001" customHeight="1">
      <c r="B9" s="89" t="s">
        <v>73</v>
      </c>
      <c r="C9" s="116" t="s">
        <v>72</v>
      </c>
      <c r="D9" s="90" t="s">
        <v>90</v>
      </c>
      <c r="E9" s="91"/>
      <c r="F9" s="117"/>
      <c r="G9" s="64"/>
      <c r="H9" s="67"/>
      <c r="I9" s="66"/>
      <c r="J9" s="67"/>
      <c r="K9" s="67"/>
      <c r="L9" s="103"/>
      <c r="M9" s="67"/>
      <c r="N9" s="67"/>
      <c r="O9" s="103"/>
      <c r="P9" s="109"/>
      <c r="Q9" s="109"/>
      <c r="R9" s="109"/>
      <c r="S9" s="109"/>
      <c r="T9" s="109"/>
      <c r="U9" s="118"/>
      <c r="V9" s="119"/>
      <c r="W9" s="103"/>
      <c r="X9" s="103"/>
      <c r="Y9" s="103"/>
      <c r="Z9" s="103"/>
      <c r="AA9" s="77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5"/>
      <c r="AS9" s="103"/>
      <c r="AT9" s="103"/>
      <c r="AU9" s="105"/>
      <c r="AV9" s="234"/>
    </row>
    <row r="10" spans="2:48" ht="20.100000000000001" customHeight="1">
      <c r="B10" s="239" t="s">
        <v>117</v>
      </c>
      <c r="C10" s="61" t="s">
        <v>74</v>
      </c>
      <c r="D10" s="62" t="s">
        <v>75</v>
      </c>
      <c r="E10" s="91"/>
      <c r="F10" s="107"/>
      <c r="G10" s="107"/>
      <c r="H10" s="120"/>
      <c r="I10" s="121"/>
      <c r="J10" s="122"/>
      <c r="K10" s="122"/>
      <c r="L10" s="123"/>
      <c r="M10" s="96"/>
      <c r="N10" s="93"/>
      <c r="O10" s="124"/>
      <c r="P10" s="67"/>
      <c r="Q10" s="65"/>
      <c r="R10" s="125"/>
      <c r="S10" s="126"/>
      <c r="T10" s="127"/>
      <c r="U10" s="128"/>
      <c r="V10" s="129"/>
      <c r="W10" s="130"/>
      <c r="X10" s="99"/>
      <c r="Y10" s="131"/>
      <c r="Z10" s="132"/>
      <c r="AA10" s="133"/>
      <c r="AB10" s="197"/>
      <c r="AC10" s="132"/>
      <c r="AD10" s="115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8"/>
      <c r="AS10" s="76"/>
      <c r="AT10" s="76"/>
      <c r="AU10" s="78"/>
      <c r="AV10" s="238"/>
    </row>
    <row r="11" spans="2:48" ht="20.100000000000001" customHeight="1">
      <c r="B11" s="89" t="s">
        <v>91</v>
      </c>
      <c r="C11" s="61" t="s">
        <v>92</v>
      </c>
      <c r="D11" s="90" t="s">
        <v>93</v>
      </c>
      <c r="E11" s="80"/>
      <c r="F11" s="117"/>
      <c r="G11" s="81"/>
      <c r="H11" s="81"/>
      <c r="I11" s="134"/>
      <c r="J11" s="135"/>
      <c r="K11" s="135"/>
      <c r="L11" s="135"/>
      <c r="M11" s="68"/>
      <c r="N11" s="65"/>
      <c r="O11" s="135"/>
      <c r="P11" s="87"/>
      <c r="Q11" s="136"/>
      <c r="R11" s="137"/>
      <c r="S11" s="138"/>
      <c r="T11" s="137"/>
      <c r="U11" s="139"/>
      <c r="V11" s="140"/>
      <c r="W11" s="141"/>
      <c r="X11" s="103"/>
      <c r="Y11" s="103"/>
      <c r="Z11" s="76"/>
      <c r="AA11" s="77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8"/>
      <c r="AS11" s="76"/>
      <c r="AT11" s="76"/>
      <c r="AU11" s="78"/>
      <c r="AV11" s="234"/>
    </row>
    <row r="12" spans="2:48" ht="20.100000000000001" customHeight="1">
      <c r="B12" s="79" t="s">
        <v>69</v>
      </c>
      <c r="C12" s="142" t="s">
        <v>68</v>
      </c>
      <c r="D12" s="143" t="s">
        <v>83</v>
      </c>
      <c r="E12" s="91"/>
      <c r="F12" s="144"/>
      <c r="G12" s="144"/>
      <c r="H12" s="81"/>
      <c r="I12" s="145"/>
      <c r="J12" s="65"/>
      <c r="K12" s="65"/>
      <c r="L12" s="146"/>
      <c r="M12" s="67"/>
      <c r="N12" s="67"/>
      <c r="O12" s="63"/>
      <c r="P12" s="147"/>
      <c r="Q12" s="110"/>
      <c r="R12" s="148"/>
      <c r="S12" s="149"/>
      <c r="T12" s="150"/>
      <c r="U12" s="151"/>
      <c r="V12" s="152"/>
      <c r="W12" s="153"/>
      <c r="X12" s="103"/>
      <c r="Y12" s="103"/>
      <c r="Z12" s="103"/>
      <c r="AA12" s="77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5"/>
      <c r="AS12" s="103"/>
      <c r="AT12" s="103"/>
      <c r="AU12" s="105"/>
      <c r="AV12" s="234"/>
    </row>
    <row r="13" spans="2:48" ht="20.100000000000001" customHeight="1">
      <c r="B13" s="79" t="s">
        <v>94</v>
      </c>
      <c r="C13" s="142" t="s">
        <v>95</v>
      </c>
      <c r="D13" s="62" t="s">
        <v>83</v>
      </c>
      <c r="E13" s="91"/>
      <c r="F13" s="107"/>
      <c r="G13" s="65"/>
      <c r="H13" s="76"/>
      <c r="I13" s="77"/>
      <c r="J13" s="64"/>
      <c r="K13" s="76"/>
      <c r="L13" s="154"/>
      <c r="M13" s="98"/>
      <c r="N13" s="99"/>
      <c r="O13" s="100"/>
      <c r="P13" s="100"/>
      <c r="Q13" s="100"/>
      <c r="R13" s="131"/>
      <c r="S13" s="76"/>
      <c r="T13" s="76"/>
      <c r="U13" s="78"/>
      <c r="V13" s="80"/>
      <c r="W13" s="76"/>
      <c r="X13" s="76"/>
      <c r="Y13" s="76"/>
      <c r="Z13" s="76"/>
      <c r="AA13" s="77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8"/>
      <c r="AS13" s="76"/>
      <c r="AT13" s="76"/>
      <c r="AU13" s="78"/>
      <c r="AV13" s="234"/>
    </row>
    <row r="14" spans="2:48" ht="20.100000000000001" customHeight="1">
      <c r="B14" s="79" t="s">
        <v>96</v>
      </c>
      <c r="C14" s="142" t="s">
        <v>97</v>
      </c>
      <c r="D14" s="62" t="s">
        <v>98</v>
      </c>
      <c r="E14" s="80"/>
      <c r="F14" s="76"/>
      <c r="G14" s="107"/>
      <c r="H14" s="107"/>
      <c r="I14" s="155"/>
      <c r="J14" s="107"/>
      <c r="K14" s="95"/>
      <c r="L14" s="107"/>
      <c r="M14" s="107"/>
      <c r="N14" s="64"/>
      <c r="O14" s="70"/>
      <c r="P14" s="70"/>
      <c r="Q14" s="70"/>
      <c r="R14" s="71"/>
      <c r="S14" s="70"/>
      <c r="T14" s="70"/>
      <c r="U14" s="156"/>
      <c r="V14" s="157"/>
      <c r="W14" s="110"/>
      <c r="X14" s="72"/>
      <c r="Y14" s="73"/>
      <c r="Z14" s="74"/>
      <c r="AA14" s="77"/>
      <c r="AB14" s="158"/>
      <c r="AC14" s="159"/>
      <c r="AD14" s="75"/>
      <c r="AE14" s="195"/>
      <c r="AF14" s="75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8"/>
      <c r="AS14" s="76"/>
      <c r="AT14" s="76"/>
      <c r="AU14" s="78"/>
      <c r="AV14" s="234"/>
    </row>
    <row r="15" spans="2:48" ht="20.100000000000001" customHeight="1">
      <c r="B15" s="79" t="s">
        <v>99</v>
      </c>
      <c r="C15" s="142" t="s">
        <v>100</v>
      </c>
      <c r="D15" s="62" t="s">
        <v>83</v>
      </c>
      <c r="E15" s="80"/>
      <c r="F15" s="76"/>
      <c r="G15" s="76"/>
      <c r="H15" s="76"/>
      <c r="I15" s="77"/>
      <c r="J15" s="107"/>
      <c r="K15" s="76"/>
      <c r="L15" s="95"/>
      <c r="M15" s="95"/>
      <c r="N15" s="95"/>
      <c r="O15" s="95"/>
      <c r="P15" s="76"/>
      <c r="Q15" s="76"/>
      <c r="R15" s="70"/>
      <c r="S15" s="70"/>
      <c r="T15" s="70"/>
      <c r="U15" s="160"/>
      <c r="V15" s="161"/>
      <c r="W15" s="70"/>
      <c r="X15" s="126"/>
      <c r="Y15" s="71"/>
      <c r="Z15" s="110"/>
      <c r="AA15" s="77"/>
      <c r="AB15" s="72"/>
      <c r="AC15" s="73"/>
      <c r="AD15" s="74"/>
      <c r="AE15" s="158"/>
      <c r="AF15" s="162"/>
      <c r="AG15" s="95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8"/>
      <c r="AS15" s="76"/>
      <c r="AT15" s="76"/>
      <c r="AU15" s="78"/>
      <c r="AV15" s="238"/>
    </row>
    <row r="16" spans="2:48" ht="20.100000000000001" customHeight="1">
      <c r="B16" s="163" t="s">
        <v>101</v>
      </c>
      <c r="C16" s="142" t="s">
        <v>102</v>
      </c>
      <c r="D16" s="62" t="s">
        <v>83</v>
      </c>
      <c r="E16" s="80"/>
      <c r="F16" s="76"/>
      <c r="G16" s="76"/>
      <c r="H16" s="76"/>
      <c r="I16" s="77"/>
      <c r="J16" s="164"/>
      <c r="K16" s="165"/>
      <c r="L16" s="165"/>
      <c r="M16" s="95"/>
      <c r="N16" s="95"/>
      <c r="O16" s="95"/>
      <c r="P16" s="76"/>
      <c r="Q16" s="76"/>
      <c r="R16" s="76"/>
      <c r="S16" s="95"/>
      <c r="T16" s="76"/>
      <c r="U16" s="166"/>
      <c r="V16" s="167"/>
      <c r="W16" s="95"/>
      <c r="X16" s="95"/>
      <c r="Y16" s="95"/>
      <c r="Z16" s="95"/>
      <c r="AA16" s="77"/>
      <c r="AB16" s="95"/>
      <c r="AC16" s="95"/>
      <c r="AD16" s="95"/>
      <c r="AE16" s="95"/>
      <c r="AF16" s="95"/>
      <c r="AG16" s="95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8"/>
      <c r="AS16" s="76"/>
      <c r="AT16" s="76"/>
      <c r="AU16" s="78"/>
      <c r="AV16" s="238"/>
    </row>
    <row r="17" spans="2:48" ht="20.100000000000001" customHeight="1">
      <c r="B17" s="163" t="s">
        <v>103</v>
      </c>
      <c r="C17" s="142" t="s">
        <v>51</v>
      </c>
      <c r="D17" s="62" t="s">
        <v>75</v>
      </c>
      <c r="E17" s="80"/>
      <c r="F17" s="76"/>
      <c r="G17" s="76"/>
      <c r="H17" s="76"/>
      <c r="I17" s="77"/>
      <c r="J17" s="76"/>
      <c r="K17" s="95"/>
      <c r="L17" s="95"/>
      <c r="M17" s="107"/>
      <c r="N17" s="107"/>
      <c r="O17" s="107"/>
      <c r="P17" s="107"/>
      <c r="Q17" s="107"/>
      <c r="R17" s="107"/>
      <c r="S17" s="76"/>
      <c r="T17" s="70"/>
      <c r="U17" s="168"/>
      <c r="V17" s="161"/>
      <c r="W17" s="70"/>
      <c r="X17" s="70"/>
      <c r="Y17" s="70"/>
      <c r="Z17" s="71"/>
      <c r="AA17" s="77"/>
      <c r="AB17" s="70"/>
      <c r="AC17" s="70"/>
      <c r="AD17" s="126"/>
      <c r="AE17" s="71"/>
      <c r="AF17" s="110"/>
      <c r="AG17" s="72"/>
      <c r="AH17" s="73"/>
      <c r="AI17" s="74"/>
      <c r="AJ17" s="158"/>
      <c r="AK17" s="169"/>
      <c r="AL17" s="76"/>
      <c r="AM17" s="76"/>
      <c r="AN17" s="76"/>
      <c r="AO17" s="76"/>
      <c r="AP17" s="76"/>
      <c r="AQ17" s="76"/>
      <c r="AR17" s="78"/>
      <c r="AS17" s="76"/>
      <c r="AT17" s="76"/>
      <c r="AU17" s="78"/>
      <c r="AV17" s="234"/>
    </row>
    <row r="18" spans="2:48" ht="20.100000000000001" customHeight="1">
      <c r="B18" s="170" t="s">
        <v>104</v>
      </c>
      <c r="C18" s="142" t="s">
        <v>51</v>
      </c>
      <c r="D18" s="62" t="s">
        <v>83</v>
      </c>
      <c r="E18" s="80"/>
      <c r="F18" s="76"/>
      <c r="G18" s="76"/>
      <c r="H18" s="76"/>
      <c r="I18" s="77"/>
      <c r="J18" s="107"/>
      <c r="K18" s="107"/>
      <c r="L18" s="107"/>
      <c r="M18" s="107"/>
      <c r="N18" s="107"/>
      <c r="O18" s="107"/>
      <c r="P18" s="76"/>
      <c r="Q18" s="70"/>
      <c r="R18" s="70"/>
      <c r="S18" s="70"/>
      <c r="T18" s="70"/>
      <c r="U18" s="168"/>
      <c r="V18" s="161"/>
      <c r="W18" s="71"/>
      <c r="X18" s="70"/>
      <c r="Y18" s="70"/>
      <c r="Z18" s="126"/>
      <c r="AA18" s="77"/>
      <c r="AB18" s="71"/>
      <c r="AC18" s="110"/>
      <c r="AD18" s="72"/>
      <c r="AE18" s="73"/>
      <c r="AF18" s="74"/>
      <c r="AG18" s="158"/>
      <c r="AH18" s="158"/>
      <c r="AI18" s="169"/>
      <c r="AJ18" s="76"/>
      <c r="AK18" s="76"/>
      <c r="AL18" s="76"/>
      <c r="AM18" s="76"/>
      <c r="AN18" s="76"/>
      <c r="AO18" s="76"/>
      <c r="AP18" s="76"/>
      <c r="AQ18" s="76"/>
      <c r="AR18" s="78"/>
      <c r="AS18" s="76"/>
      <c r="AT18" s="76"/>
      <c r="AU18" s="78"/>
      <c r="AV18" s="234"/>
    </row>
    <row r="19" spans="2:48" ht="20.100000000000001" customHeight="1">
      <c r="B19" s="170" t="s">
        <v>105</v>
      </c>
      <c r="C19" s="142" t="s">
        <v>51</v>
      </c>
      <c r="D19" s="62" t="s">
        <v>83</v>
      </c>
      <c r="E19" s="80"/>
      <c r="F19" s="76"/>
      <c r="G19" s="76"/>
      <c r="H19" s="76"/>
      <c r="I19" s="77"/>
      <c r="J19" s="64"/>
      <c r="K19" s="107"/>
      <c r="L19" s="107"/>
      <c r="M19" s="107"/>
      <c r="N19" s="107"/>
      <c r="O19" s="107"/>
      <c r="P19" s="107"/>
      <c r="Q19" s="76"/>
      <c r="R19" s="70"/>
      <c r="S19" s="70"/>
      <c r="T19" s="70"/>
      <c r="U19" s="168"/>
      <c r="V19" s="161"/>
      <c r="W19" s="70"/>
      <c r="X19" s="71"/>
      <c r="Y19" s="70"/>
      <c r="Z19" s="70"/>
      <c r="AA19" s="77"/>
      <c r="AB19" s="126"/>
      <c r="AC19" s="71"/>
      <c r="AD19" s="110"/>
      <c r="AE19" s="72"/>
      <c r="AF19" s="73"/>
      <c r="AG19" s="74"/>
      <c r="AH19" s="158"/>
      <c r="AI19" s="158"/>
      <c r="AJ19" s="169"/>
      <c r="AK19" s="76"/>
      <c r="AL19" s="76"/>
      <c r="AM19" s="76"/>
      <c r="AN19" s="76"/>
      <c r="AO19" s="76"/>
      <c r="AP19" s="76"/>
      <c r="AQ19" s="76"/>
      <c r="AR19" s="78"/>
      <c r="AS19" s="76"/>
      <c r="AT19" s="76"/>
      <c r="AU19" s="78"/>
      <c r="AV19" s="234"/>
    </row>
    <row r="20" spans="2:48" ht="20.100000000000001" customHeight="1">
      <c r="B20" s="171" t="s">
        <v>106</v>
      </c>
      <c r="C20" s="142" t="s">
        <v>51</v>
      </c>
      <c r="D20" s="62" t="s">
        <v>98</v>
      </c>
      <c r="E20" s="80"/>
      <c r="F20" s="76"/>
      <c r="G20" s="76"/>
      <c r="H20" s="76"/>
      <c r="I20" s="77"/>
      <c r="J20" s="64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8"/>
      <c r="V20" s="80"/>
      <c r="W20" s="76"/>
      <c r="X20" s="76"/>
      <c r="Y20" s="76"/>
      <c r="Z20" s="76"/>
      <c r="AA20" s="77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8"/>
      <c r="AS20" s="76"/>
      <c r="AT20" s="76"/>
      <c r="AU20" s="78"/>
      <c r="AV20" s="238"/>
    </row>
    <row r="21" spans="2:48" ht="20.100000000000001" customHeight="1">
      <c r="B21" s="171" t="s">
        <v>71</v>
      </c>
      <c r="C21" s="142" t="s">
        <v>70</v>
      </c>
      <c r="D21" s="62" t="s">
        <v>83</v>
      </c>
      <c r="E21" s="172"/>
      <c r="F21" s="76"/>
      <c r="G21" s="76"/>
      <c r="H21" s="76"/>
      <c r="I21" s="77"/>
      <c r="J21" s="75"/>
      <c r="K21" s="76"/>
      <c r="L21" s="76"/>
      <c r="M21" s="75"/>
      <c r="N21" s="76"/>
      <c r="O21" s="75"/>
      <c r="P21" s="76"/>
      <c r="Q21" s="76"/>
      <c r="R21" s="75"/>
      <c r="S21" s="76"/>
      <c r="T21" s="76"/>
      <c r="U21" s="173"/>
      <c r="V21" s="91"/>
      <c r="W21" s="107"/>
      <c r="X21" s="107"/>
      <c r="Y21" s="107"/>
      <c r="Z21" s="71"/>
      <c r="AA21" s="77"/>
      <c r="AB21" s="107"/>
      <c r="AC21" s="107"/>
      <c r="AD21" s="64"/>
      <c r="AE21" s="67"/>
      <c r="AF21" s="65"/>
      <c r="AG21" s="174"/>
      <c r="AH21" s="71"/>
      <c r="AI21" s="65"/>
      <c r="AJ21" s="70"/>
      <c r="AK21" s="126"/>
      <c r="AL21" s="71"/>
      <c r="AM21" s="110"/>
      <c r="AN21" s="72"/>
      <c r="AO21" s="73"/>
      <c r="AP21" s="74"/>
      <c r="AQ21" s="158"/>
      <c r="AR21" s="175"/>
      <c r="AS21" s="76"/>
      <c r="AT21" s="76"/>
      <c r="AU21" s="78"/>
      <c r="AV21" s="234"/>
    </row>
    <row r="22" spans="2:48" ht="20.100000000000001" customHeight="1" thickBot="1">
      <c r="B22" s="176" t="s">
        <v>107</v>
      </c>
      <c r="C22" s="231" t="s">
        <v>51</v>
      </c>
      <c r="D22" s="177"/>
      <c r="E22" s="178"/>
      <c r="F22" s="179"/>
      <c r="G22" s="179"/>
      <c r="H22" s="179"/>
      <c r="I22" s="180"/>
      <c r="J22" s="179"/>
      <c r="K22" s="179"/>
      <c r="L22" s="179"/>
      <c r="M22" s="181"/>
      <c r="N22" s="179"/>
      <c r="O22" s="181"/>
      <c r="P22" s="179"/>
      <c r="Q22" s="179"/>
      <c r="R22" s="182"/>
      <c r="S22" s="182"/>
      <c r="T22" s="182"/>
      <c r="U22" s="183"/>
      <c r="V22" s="184"/>
      <c r="W22" s="182"/>
      <c r="X22" s="179"/>
      <c r="Y22" s="185"/>
      <c r="Z22" s="185"/>
      <c r="AA22" s="180"/>
      <c r="AB22" s="185"/>
      <c r="AC22" s="185"/>
      <c r="AD22" s="185"/>
      <c r="AE22" s="185"/>
      <c r="AF22" s="186"/>
      <c r="AG22" s="185"/>
      <c r="AH22" s="185"/>
      <c r="AI22" s="187"/>
      <c r="AJ22" s="186"/>
      <c r="AK22" s="188"/>
      <c r="AL22" s="189"/>
      <c r="AM22" s="190"/>
      <c r="AN22" s="191"/>
      <c r="AO22" s="192"/>
      <c r="AP22" s="193"/>
      <c r="AQ22" s="179"/>
      <c r="AR22" s="194"/>
      <c r="AS22" s="179"/>
      <c r="AT22" s="179"/>
      <c r="AU22" s="194"/>
      <c r="AV22" s="234"/>
    </row>
    <row r="23" spans="2:48">
      <c r="B23" s="233"/>
      <c r="C23" s="234"/>
      <c r="D23" s="235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</row>
    <row r="24" spans="2:48">
      <c r="B24" s="233"/>
      <c r="C24" s="234"/>
      <c r="D24" s="235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</row>
    <row r="25" spans="2:48">
      <c r="B25" s="233"/>
      <c r="C25" s="234"/>
      <c r="D25" s="235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</row>
    <row r="26" spans="2:48">
      <c r="B26" s="233"/>
      <c r="C26" s="234"/>
      <c r="D26" s="235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6" t="s">
        <v>108</v>
      </c>
      <c r="AG26" s="234"/>
      <c r="AH26" s="234"/>
      <c r="AI26" s="234"/>
      <c r="AJ26" s="234"/>
      <c r="AK26" s="234"/>
      <c r="AL26" s="234"/>
      <c r="AM26" s="236" t="s">
        <v>109</v>
      </c>
      <c r="AN26" s="234"/>
      <c r="AO26" s="234"/>
      <c r="AP26" s="234"/>
      <c r="AQ26" s="234"/>
      <c r="AR26" s="234"/>
      <c r="AS26" s="234"/>
      <c r="AT26" s="234"/>
      <c r="AU26" s="236" t="s">
        <v>110</v>
      </c>
      <c r="AV26" s="234"/>
    </row>
  </sheetData>
  <mergeCells count="2">
    <mergeCell ref="E2:U2"/>
    <mergeCell ref="V2:AU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1018-36F6-4563-BA32-BC1AB5A2A247}">
  <sheetPr codeName="Sheet1">
    <tabColor rgb="FF00B0F0"/>
  </sheetPr>
  <dimension ref="A1:N426"/>
  <sheetViews>
    <sheetView zoomScale="40" zoomScaleNormal="40" workbookViewId="0">
      <selection activeCell="P2" sqref="P2:AY51"/>
    </sheetView>
  </sheetViews>
  <sheetFormatPr defaultColWidth="9" defaultRowHeight="15"/>
  <cols>
    <col min="1" max="1" width="9" style="321"/>
    <col min="2" max="2" width="6.7109375" style="320" customWidth="1"/>
    <col min="3" max="3" width="23.28515625" style="320" customWidth="1"/>
    <col min="4" max="4" width="57.28515625" style="321" customWidth="1"/>
    <col min="5" max="5" width="9.42578125" style="320" customWidth="1"/>
    <col min="6" max="6" width="8.5703125" style="322" customWidth="1"/>
    <col min="7" max="8" width="19.42578125" style="320" customWidth="1"/>
    <col min="9" max="9" width="15.7109375" style="320" customWidth="1"/>
    <col min="10" max="10" width="16.28515625" style="320" customWidth="1"/>
    <col min="11" max="11" width="20.85546875" style="320" customWidth="1"/>
    <col min="12" max="12" width="18.85546875" style="320" customWidth="1"/>
    <col min="13" max="13" width="29.7109375" style="321" customWidth="1"/>
    <col min="14" max="14" width="12.7109375" style="321" customWidth="1"/>
    <col min="15" max="16384" width="9" style="321"/>
  </cols>
  <sheetData>
    <row r="1" spans="2:13" ht="42.75" customHeight="1" thickBot="1"/>
    <row r="2" spans="2:13" ht="54" customHeight="1" thickBot="1">
      <c r="B2" s="323" t="s">
        <v>149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5"/>
    </row>
    <row r="3" spans="2:13" s="326" customFormat="1" ht="52.5" customHeight="1" thickBot="1">
      <c r="B3" s="312" t="s">
        <v>150</v>
      </c>
      <c r="C3" s="313" t="s">
        <v>151</v>
      </c>
      <c r="D3" s="314"/>
      <c r="E3" s="313" t="s">
        <v>152</v>
      </c>
      <c r="F3" s="315" t="s">
        <v>153</v>
      </c>
      <c r="G3" s="316" t="s">
        <v>154</v>
      </c>
      <c r="H3" s="317" t="s">
        <v>155</v>
      </c>
      <c r="I3" s="318" t="s">
        <v>156</v>
      </c>
      <c r="J3" s="318" t="s">
        <v>157</v>
      </c>
      <c r="K3" s="318" t="s">
        <v>158</v>
      </c>
      <c r="L3" s="318" t="s">
        <v>159</v>
      </c>
      <c r="M3" s="319" t="s">
        <v>160</v>
      </c>
    </row>
    <row r="4" spans="2:13" ht="18.75" customHeight="1">
      <c r="B4" s="327">
        <v>1</v>
      </c>
      <c r="C4" s="328" t="s">
        <v>161</v>
      </c>
      <c r="D4" s="329" t="s">
        <v>162</v>
      </c>
      <c r="E4" s="328" t="s">
        <v>163</v>
      </c>
      <c r="F4" s="330" t="s">
        <v>98</v>
      </c>
      <c r="G4" s="328">
        <v>2500</v>
      </c>
      <c r="H4" s="328">
        <v>1872</v>
      </c>
      <c r="I4" s="328">
        <v>736</v>
      </c>
      <c r="J4" s="328">
        <v>1135.5</v>
      </c>
      <c r="K4" s="331" t="s">
        <v>164</v>
      </c>
      <c r="L4" s="328" t="s">
        <v>165</v>
      </c>
      <c r="M4" s="332"/>
    </row>
    <row r="5" spans="2:13" ht="18.75" customHeight="1">
      <c r="B5" s="327">
        <v>2</v>
      </c>
      <c r="C5" s="328" t="s">
        <v>166</v>
      </c>
      <c r="D5" s="329" t="s">
        <v>167</v>
      </c>
      <c r="E5" s="328" t="s">
        <v>163</v>
      </c>
      <c r="F5" s="330" t="s">
        <v>93</v>
      </c>
      <c r="G5" s="328">
        <v>800</v>
      </c>
      <c r="H5" s="328">
        <v>614</v>
      </c>
      <c r="I5" s="328">
        <v>280</v>
      </c>
      <c r="J5" s="328">
        <v>334</v>
      </c>
      <c r="K5" s="328" t="s">
        <v>168</v>
      </c>
      <c r="L5" s="328" t="s">
        <v>169</v>
      </c>
      <c r="M5" s="332"/>
    </row>
    <row r="6" spans="2:13" ht="18.75" customHeight="1">
      <c r="B6" s="327">
        <v>3</v>
      </c>
      <c r="C6" s="328" t="s">
        <v>170</v>
      </c>
      <c r="D6" s="329" t="s">
        <v>171</v>
      </c>
      <c r="E6" s="328" t="s">
        <v>172</v>
      </c>
      <c r="F6" s="330" t="s">
        <v>98</v>
      </c>
      <c r="G6" s="328">
        <v>800</v>
      </c>
      <c r="H6" s="328">
        <v>589</v>
      </c>
      <c r="I6" s="328">
        <v>222</v>
      </c>
      <c r="J6" s="328">
        <v>367</v>
      </c>
      <c r="K6" s="328" t="s">
        <v>173</v>
      </c>
      <c r="L6" s="328" t="s">
        <v>174</v>
      </c>
      <c r="M6" s="332"/>
    </row>
    <row r="7" spans="2:13" ht="18.75" customHeight="1">
      <c r="B7" s="327">
        <v>4</v>
      </c>
      <c r="C7" s="328" t="s">
        <v>175</v>
      </c>
      <c r="D7" s="329" t="s">
        <v>176</v>
      </c>
      <c r="E7" s="328" t="s">
        <v>177</v>
      </c>
      <c r="F7" s="330" t="s">
        <v>93</v>
      </c>
      <c r="G7" s="328">
        <v>280</v>
      </c>
      <c r="H7" s="328">
        <v>240</v>
      </c>
      <c r="I7" s="328">
        <v>240</v>
      </c>
      <c r="J7" s="328"/>
      <c r="K7" s="328" t="s">
        <v>178</v>
      </c>
      <c r="L7" s="328" t="s">
        <v>179</v>
      </c>
      <c r="M7" s="332" t="s">
        <v>180</v>
      </c>
    </row>
    <row r="8" spans="2:13" ht="18.75" customHeight="1">
      <c r="B8" s="327">
        <v>5</v>
      </c>
      <c r="C8" s="328" t="s">
        <v>181</v>
      </c>
      <c r="D8" s="329" t="s">
        <v>182</v>
      </c>
      <c r="E8" s="328" t="s">
        <v>183</v>
      </c>
      <c r="F8" s="330" t="s">
        <v>93</v>
      </c>
      <c r="G8" s="328">
        <v>800</v>
      </c>
      <c r="H8" s="328">
        <v>649</v>
      </c>
      <c r="I8" s="328">
        <v>398</v>
      </c>
      <c r="J8" s="328">
        <v>251.25</v>
      </c>
      <c r="K8" s="328" t="s">
        <v>168</v>
      </c>
      <c r="L8" s="328" t="s">
        <v>184</v>
      </c>
      <c r="M8" s="332"/>
    </row>
    <row r="9" spans="2:13" ht="18.75" customHeight="1">
      <c r="B9" s="327">
        <v>6</v>
      </c>
      <c r="C9" s="328" t="s">
        <v>185</v>
      </c>
      <c r="D9" s="329" t="s">
        <v>186</v>
      </c>
      <c r="E9" s="328" t="s">
        <v>183</v>
      </c>
      <c r="F9" s="330" t="s">
        <v>93</v>
      </c>
      <c r="G9" s="328">
        <v>800</v>
      </c>
      <c r="H9" s="328">
        <v>429</v>
      </c>
      <c r="I9" s="328">
        <v>178</v>
      </c>
      <c r="J9" s="328">
        <v>251.25</v>
      </c>
      <c r="K9" s="328" t="s">
        <v>187</v>
      </c>
      <c r="L9" s="328" t="s">
        <v>184</v>
      </c>
      <c r="M9" s="332"/>
    </row>
    <row r="10" spans="2:13" ht="18.75" customHeight="1">
      <c r="B10" s="327">
        <v>7</v>
      </c>
      <c r="C10" s="328" t="s">
        <v>188</v>
      </c>
      <c r="D10" s="329" t="s">
        <v>189</v>
      </c>
      <c r="E10" s="328" t="s">
        <v>183</v>
      </c>
      <c r="F10" s="330" t="s">
        <v>98</v>
      </c>
      <c r="G10" s="328">
        <v>500</v>
      </c>
      <c r="H10" s="328">
        <v>117</v>
      </c>
      <c r="I10" s="328">
        <v>38</v>
      </c>
      <c r="J10" s="328">
        <v>79</v>
      </c>
      <c r="K10" s="328" t="s">
        <v>178</v>
      </c>
      <c r="L10" s="328" t="s">
        <v>190</v>
      </c>
      <c r="M10" s="332"/>
    </row>
    <row r="11" spans="2:13" ht="18.75" customHeight="1">
      <c r="B11" s="327">
        <v>8</v>
      </c>
      <c r="C11" s="328" t="s">
        <v>191</v>
      </c>
      <c r="D11" s="329" t="s">
        <v>192</v>
      </c>
      <c r="E11" s="328" t="s">
        <v>183</v>
      </c>
      <c r="F11" s="330" t="s">
        <v>98</v>
      </c>
      <c r="G11" s="328">
        <v>500</v>
      </c>
      <c r="H11" s="328">
        <v>93</v>
      </c>
      <c r="I11" s="328">
        <v>6</v>
      </c>
      <c r="J11" s="328">
        <v>87</v>
      </c>
      <c r="K11" s="328" t="s">
        <v>193</v>
      </c>
      <c r="L11" s="328" t="s">
        <v>194</v>
      </c>
      <c r="M11" s="332"/>
    </row>
    <row r="12" spans="2:13" ht="18.75" customHeight="1">
      <c r="B12" s="327">
        <v>9</v>
      </c>
      <c r="C12" s="328" t="s">
        <v>195</v>
      </c>
      <c r="D12" s="329" t="s">
        <v>196</v>
      </c>
      <c r="E12" s="328" t="s">
        <v>197</v>
      </c>
      <c r="F12" s="330" t="s">
        <v>98</v>
      </c>
      <c r="G12" s="328">
        <v>800</v>
      </c>
      <c r="H12" s="328">
        <v>528</v>
      </c>
      <c r="I12" s="328">
        <v>163</v>
      </c>
      <c r="J12" s="328">
        <v>365</v>
      </c>
      <c r="K12" s="328" t="s">
        <v>198</v>
      </c>
      <c r="L12" s="328" t="s">
        <v>199</v>
      </c>
      <c r="M12" s="332"/>
    </row>
    <row r="13" spans="2:13" ht="18.75" customHeight="1">
      <c r="B13" s="327">
        <v>10</v>
      </c>
      <c r="C13" s="328" t="s">
        <v>200</v>
      </c>
      <c r="D13" s="329" t="s">
        <v>201</v>
      </c>
      <c r="E13" s="328" t="s">
        <v>202</v>
      </c>
      <c r="F13" s="330" t="s">
        <v>127</v>
      </c>
      <c r="G13" s="328">
        <v>900</v>
      </c>
      <c r="H13" s="328">
        <v>350</v>
      </c>
      <c r="I13" s="328">
        <v>164</v>
      </c>
      <c r="J13" s="328">
        <v>186</v>
      </c>
      <c r="K13" s="328" t="s">
        <v>178</v>
      </c>
      <c r="L13" s="328" t="s">
        <v>190</v>
      </c>
      <c r="M13" s="332"/>
    </row>
    <row r="14" spans="2:13" ht="18.75" customHeight="1">
      <c r="B14" s="327">
        <v>11</v>
      </c>
      <c r="C14" s="333" t="s">
        <v>203</v>
      </c>
      <c r="D14" s="329" t="s">
        <v>204</v>
      </c>
      <c r="E14" s="328" t="s">
        <v>197</v>
      </c>
      <c r="F14" s="330" t="s">
        <v>98</v>
      </c>
      <c r="G14" s="328">
        <v>1800</v>
      </c>
      <c r="H14" s="333">
        <v>2104</v>
      </c>
      <c r="I14" s="328">
        <v>750</v>
      </c>
      <c r="J14" s="328">
        <v>1354</v>
      </c>
      <c r="K14" s="328" t="s">
        <v>205</v>
      </c>
      <c r="L14" s="328" t="s">
        <v>199</v>
      </c>
      <c r="M14" s="332"/>
    </row>
    <row r="15" spans="2:13" ht="18.75" customHeight="1">
      <c r="B15" s="327">
        <v>12</v>
      </c>
      <c r="C15" s="328" t="s">
        <v>206</v>
      </c>
      <c r="D15" s="329" t="s">
        <v>207</v>
      </c>
      <c r="E15" s="328" t="s">
        <v>183</v>
      </c>
      <c r="F15" s="330" t="s">
        <v>98</v>
      </c>
      <c r="G15" s="328">
        <v>650</v>
      </c>
      <c r="H15" s="328">
        <v>637</v>
      </c>
      <c r="I15" s="328">
        <v>398</v>
      </c>
      <c r="J15" s="328">
        <v>239</v>
      </c>
      <c r="K15" s="328" t="s">
        <v>208</v>
      </c>
      <c r="L15" s="328" t="s">
        <v>209</v>
      </c>
      <c r="M15" s="332"/>
    </row>
    <row r="16" spans="2:13" ht="18.75" customHeight="1">
      <c r="B16" s="327">
        <v>13</v>
      </c>
      <c r="C16" s="328" t="s">
        <v>210</v>
      </c>
      <c r="D16" s="329" t="s">
        <v>211</v>
      </c>
      <c r="E16" s="328" t="s">
        <v>197</v>
      </c>
      <c r="F16" s="330" t="s">
        <v>139</v>
      </c>
      <c r="G16" s="328">
        <v>200</v>
      </c>
      <c r="H16" s="328">
        <v>103</v>
      </c>
      <c r="I16" s="328">
        <v>48</v>
      </c>
      <c r="J16" s="328">
        <v>55</v>
      </c>
      <c r="K16" s="328" t="s">
        <v>194</v>
      </c>
      <c r="L16" s="328" t="s">
        <v>212</v>
      </c>
      <c r="M16" s="332"/>
    </row>
    <row r="17" spans="1:14" ht="18.75" customHeight="1">
      <c r="B17" s="327">
        <v>14</v>
      </c>
      <c r="C17" s="328" t="s">
        <v>213</v>
      </c>
      <c r="D17" s="329" t="s">
        <v>214</v>
      </c>
      <c r="E17" s="328" t="s">
        <v>202</v>
      </c>
      <c r="F17" s="330" t="s">
        <v>75</v>
      </c>
      <c r="G17" s="328">
        <v>550</v>
      </c>
      <c r="H17" s="328">
        <v>530.5</v>
      </c>
      <c r="I17" s="328">
        <v>114</v>
      </c>
      <c r="J17" s="328">
        <v>416.5</v>
      </c>
      <c r="K17" s="328" t="s">
        <v>169</v>
      </c>
      <c r="L17" s="328" t="s">
        <v>199</v>
      </c>
      <c r="M17" s="332"/>
    </row>
    <row r="18" spans="1:14" ht="18.75" customHeight="1">
      <c r="B18" s="327">
        <v>15</v>
      </c>
      <c r="C18" s="328" t="s">
        <v>215</v>
      </c>
      <c r="D18" s="329" t="s">
        <v>216</v>
      </c>
      <c r="E18" s="328" t="s">
        <v>183</v>
      </c>
      <c r="F18" s="330" t="s">
        <v>93</v>
      </c>
      <c r="G18" s="328">
        <v>280</v>
      </c>
      <c r="H18" s="328">
        <v>172</v>
      </c>
      <c r="I18" s="328">
        <v>172</v>
      </c>
      <c r="J18" s="328"/>
      <c r="K18" s="328" t="s">
        <v>217</v>
      </c>
      <c r="L18" s="328" t="s">
        <v>218</v>
      </c>
      <c r="M18" s="332" t="s">
        <v>180</v>
      </c>
    </row>
    <row r="19" spans="1:14" ht="18.75" customHeight="1">
      <c r="B19" s="327">
        <v>16</v>
      </c>
      <c r="C19" s="328" t="s">
        <v>219</v>
      </c>
      <c r="D19" s="329" t="s">
        <v>220</v>
      </c>
      <c r="E19" s="328" t="s">
        <v>177</v>
      </c>
      <c r="F19" s="330" t="s">
        <v>221</v>
      </c>
      <c r="G19" s="328">
        <v>1500</v>
      </c>
      <c r="H19" s="328">
        <v>1002</v>
      </c>
      <c r="I19" s="328">
        <v>230</v>
      </c>
      <c r="J19" s="328">
        <v>772</v>
      </c>
      <c r="K19" s="328" t="s">
        <v>222</v>
      </c>
      <c r="L19" s="328" t="s">
        <v>223</v>
      </c>
      <c r="M19" s="332"/>
    </row>
    <row r="20" spans="1:14" ht="18.75" customHeight="1">
      <c r="B20" s="327">
        <v>17</v>
      </c>
      <c r="C20" s="328" t="s">
        <v>224</v>
      </c>
      <c r="D20" s="329" t="s">
        <v>225</v>
      </c>
      <c r="E20" s="328" t="s">
        <v>226</v>
      </c>
      <c r="F20" s="330" t="s">
        <v>98</v>
      </c>
      <c r="G20" s="328">
        <v>300</v>
      </c>
      <c r="H20" s="333">
        <v>400</v>
      </c>
      <c r="I20" s="328"/>
      <c r="J20" s="328">
        <v>400</v>
      </c>
      <c r="K20" s="328" t="s">
        <v>199</v>
      </c>
      <c r="L20" s="328" t="s">
        <v>227</v>
      </c>
      <c r="M20" s="332" t="s">
        <v>228</v>
      </c>
    </row>
    <row r="21" spans="1:14" ht="18.75" customHeight="1">
      <c r="B21" s="327">
        <v>18</v>
      </c>
      <c r="C21" s="328" t="s">
        <v>229</v>
      </c>
      <c r="D21" s="329" t="s">
        <v>230</v>
      </c>
      <c r="E21" s="328" t="s">
        <v>177</v>
      </c>
      <c r="F21" s="330" t="s">
        <v>98</v>
      </c>
      <c r="G21" s="328">
        <v>600</v>
      </c>
      <c r="H21" s="328">
        <v>576.5</v>
      </c>
      <c r="I21" s="328">
        <v>196</v>
      </c>
      <c r="J21" s="328">
        <v>380.5</v>
      </c>
      <c r="K21" s="328" t="s">
        <v>179</v>
      </c>
      <c r="L21" s="328" t="s">
        <v>199</v>
      </c>
      <c r="M21" s="332"/>
    </row>
    <row r="22" spans="1:14" ht="18.75" customHeight="1">
      <c r="B22" s="327">
        <v>19</v>
      </c>
      <c r="C22" s="328" t="s">
        <v>231</v>
      </c>
      <c r="D22" s="329" t="s">
        <v>232</v>
      </c>
      <c r="E22" s="328" t="s">
        <v>177</v>
      </c>
      <c r="F22" s="330" t="s">
        <v>98</v>
      </c>
      <c r="G22" s="328">
        <v>600</v>
      </c>
      <c r="H22" s="328">
        <v>218</v>
      </c>
      <c r="I22" s="328">
        <v>96</v>
      </c>
      <c r="J22" s="328">
        <v>122</v>
      </c>
      <c r="K22" s="328" t="s">
        <v>173</v>
      </c>
      <c r="L22" s="328" t="s">
        <v>217</v>
      </c>
      <c r="M22" s="332"/>
    </row>
    <row r="23" spans="1:14" ht="22.5" customHeight="1">
      <c r="B23" s="327">
        <v>20</v>
      </c>
      <c r="C23" s="333" t="s">
        <v>233</v>
      </c>
      <c r="D23" s="329" t="s">
        <v>234</v>
      </c>
      <c r="E23" s="328" t="s">
        <v>183</v>
      </c>
      <c r="F23" s="330" t="s">
        <v>98</v>
      </c>
      <c r="G23" s="328">
        <v>2600</v>
      </c>
      <c r="H23" s="333">
        <v>2858</v>
      </c>
      <c r="I23" s="328">
        <v>1258</v>
      </c>
      <c r="J23" s="328">
        <v>1600</v>
      </c>
      <c r="K23" s="328" t="s">
        <v>235</v>
      </c>
      <c r="L23" s="328" t="s">
        <v>227</v>
      </c>
      <c r="M23" s="332"/>
    </row>
    <row r="24" spans="1:14" ht="18.75" customHeight="1">
      <c r="B24" s="327">
        <v>21</v>
      </c>
      <c r="C24" s="333" t="s">
        <v>236</v>
      </c>
      <c r="D24" s="329" t="s">
        <v>237</v>
      </c>
      <c r="E24" s="328" t="s">
        <v>202</v>
      </c>
      <c r="F24" s="330" t="s">
        <v>98</v>
      </c>
      <c r="G24" s="328">
        <v>1888</v>
      </c>
      <c r="H24" s="334">
        <v>2475</v>
      </c>
      <c r="I24" s="328">
        <v>1284</v>
      </c>
      <c r="J24" s="328">
        <v>1191</v>
      </c>
      <c r="K24" s="328" t="s">
        <v>238</v>
      </c>
      <c r="L24" s="328" t="s">
        <v>227</v>
      </c>
      <c r="M24" s="332"/>
    </row>
    <row r="25" spans="1:14" ht="18.75" customHeight="1">
      <c r="B25" s="327">
        <v>22</v>
      </c>
      <c r="C25" s="328" t="s">
        <v>239</v>
      </c>
      <c r="D25" s="329" t="s">
        <v>240</v>
      </c>
      <c r="E25" s="328" t="s">
        <v>241</v>
      </c>
      <c r="F25" s="330" t="s">
        <v>98</v>
      </c>
      <c r="G25" s="328">
        <v>100</v>
      </c>
      <c r="H25" s="328">
        <v>21.5</v>
      </c>
      <c r="I25" s="328">
        <v>17.5</v>
      </c>
      <c r="J25" s="328">
        <v>4</v>
      </c>
      <c r="K25" s="328" t="s">
        <v>242</v>
      </c>
      <c r="L25" s="328" t="s">
        <v>184</v>
      </c>
      <c r="M25" s="332"/>
    </row>
    <row r="26" spans="1:14" ht="18.75" customHeight="1">
      <c r="B26" s="335">
        <v>23</v>
      </c>
      <c r="C26" s="336" t="s">
        <v>243</v>
      </c>
      <c r="D26" s="337" t="s">
        <v>244</v>
      </c>
      <c r="E26" s="336" t="s">
        <v>241</v>
      </c>
      <c r="F26" s="338" t="s">
        <v>98</v>
      </c>
      <c r="G26" s="336">
        <v>300</v>
      </c>
      <c r="H26" s="336">
        <v>164</v>
      </c>
      <c r="I26" s="336">
        <v>40</v>
      </c>
      <c r="J26" s="336">
        <v>124</v>
      </c>
      <c r="K26" s="336" t="s">
        <v>245</v>
      </c>
      <c r="L26" s="336" t="s">
        <v>246</v>
      </c>
      <c r="M26" s="339"/>
    </row>
    <row r="27" spans="1:14" ht="18.75" customHeight="1">
      <c r="B27" s="335">
        <v>24</v>
      </c>
      <c r="C27" s="336" t="s">
        <v>247</v>
      </c>
      <c r="D27" s="337" t="s">
        <v>248</v>
      </c>
      <c r="E27" s="336" t="s">
        <v>197</v>
      </c>
      <c r="F27" s="336" t="s">
        <v>120</v>
      </c>
      <c r="G27" s="336">
        <v>650</v>
      </c>
      <c r="H27" s="336">
        <v>550</v>
      </c>
      <c r="I27" s="336">
        <v>212</v>
      </c>
      <c r="J27" s="336">
        <v>338</v>
      </c>
      <c r="K27" s="336" t="s">
        <v>249</v>
      </c>
      <c r="L27" s="336" t="s">
        <v>227</v>
      </c>
      <c r="M27" s="339"/>
    </row>
    <row r="28" spans="1:14" ht="18.75" customHeight="1">
      <c r="A28" s="320"/>
      <c r="B28" s="327">
        <v>25</v>
      </c>
      <c r="C28" s="328" t="s">
        <v>250</v>
      </c>
      <c r="D28" s="329" t="s">
        <v>251</v>
      </c>
      <c r="E28" s="328" t="s">
        <v>252</v>
      </c>
      <c r="F28" s="330" t="s">
        <v>127</v>
      </c>
      <c r="G28" s="328">
        <v>50</v>
      </c>
      <c r="H28" s="333">
        <v>28</v>
      </c>
      <c r="I28" s="328">
        <v>28</v>
      </c>
      <c r="J28" s="328">
        <v>0</v>
      </c>
      <c r="K28" s="328" t="s">
        <v>253</v>
      </c>
      <c r="L28" s="328" t="s">
        <v>254</v>
      </c>
      <c r="M28" s="332"/>
    </row>
    <row r="29" spans="1:14" ht="18.75" customHeight="1">
      <c r="B29" s="327">
        <v>26</v>
      </c>
      <c r="C29" s="328" t="s">
        <v>255</v>
      </c>
      <c r="D29" s="329" t="s">
        <v>256</v>
      </c>
      <c r="E29" s="328" t="s">
        <v>177</v>
      </c>
      <c r="F29" s="330" t="s">
        <v>139</v>
      </c>
      <c r="G29" s="328">
        <v>400</v>
      </c>
      <c r="H29" s="328">
        <v>96</v>
      </c>
      <c r="I29" s="328">
        <v>32</v>
      </c>
      <c r="J29" s="328">
        <v>64</v>
      </c>
      <c r="K29" s="328" t="s">
        <v>257</v>
      </c>
      <c r="L29" s="328" t="s">
        <v>227</v>
      </c>
      <c r="M29" s="332"/>
    </row>
    <row r="30" spans="1:14" ht="18.75" customHeight="1">
      <c r="B30" s="327">
        <v>27</v>
      </c>
      <c r="C30" s="328" t="s">
        <v>258</v>
      </c>
      <c r="D30" s="329" t="s">
        <v>259</v>
      </c>
      <c r="E30" s="328" t="s">
        <v>183</v>
      </c>
      <c r="F30" s="330" t="s">
        <v>98</v>
      </c>
      <c r="G30" s="328">
        <v>400</v>
      </c>
      <c r="H30" s="328">
        <v>378</v>
      </c>
      <c r="I30" s="328">
        <v>160</v>
      </c>
      <c r="J30" s="328">
        <v>218</v>
      </c>
      <c r="K30" s="328" t="s">
        <v>260</v>
      </c>
      <c r="L30" s="328" t="s">
        <v>261</v>
      </c>
      <c r="M30" s="332"/>
    </row>
    <row r="31" spans="1:14" ht="18.75" customHeight="1" thickBot="1">
      <c r="B31" s="340">
        <v>28</v>
      </c>
      <c r="C31" s="341" t="s">
        <v>262</v>
      </c>
      <c r="D31" s="342" t="s">
        <v>263</v>
      </c>
      <c r="E31" s="341" t="s">
        <v>172</v>
      </c>
      <c r="F31" s="343" t="s">
        <v>264</v>
      </c>
      <c r="G31" s="341">
        <v>100</v>
      </c>
      <c r="H31" s="341">
        <v>76.5</v>
      </c>
      <c r="I31" s="341">
        <v>1.5</v>
      </c>
      <c r="J31" s="341">
        <v>75</v>
      </c>
      <c r="K31" s="341" t="s">
        <v>265</v>
      </c>
      <c r="L31" s="341" t="s">
        <v>266</v>
      </c>
      <c r="M31" s="344"/>
    </row>
    <row r="32" spans="1:14" ht="18.75" customHeight="1" thickBot="1">
      <c r="F32" s="321"/>
      <c r="G32" s="345">
        <f>SUM(G4:G31)</f>
        <v>21648</v>
      </c>
      <c r="H32" s="346">
        <f>SUM(H4:H31)</f>
        <v>17871</v>
      </c>
      <c r="I32" s="321"/>
      <c r="J32" s="321"/>
      <c r="K32" s="321"/>
      <c r="L32" s="321"/>
      <c r="N32" s="347"/>
    </row>
    <row r="33" spans="2:12" ht="18.75" customHeight="1">
      <c r="F33" s="321"/>
      <c r="G33" s="321"/>
      <c r="H33" s="321"/>
      <c r="I33" s="321"/>
      <c r="J33" s="321"/>
      <c r="K33" s="321"/>
      <c r="L33" s="321"/>
    </row>
    <row r="34" spans="2:12" ht="18.75" customHeight="1">
      <c r="F34" s="321"/>
      <c r="G34" s="321"/>
      <c r="H34" s="321"/>
      <c r="I34" s="321"/>
      <c r="J34" s="321"/>
      <c r="K34" s="321"/>
      <c r="L34" s="321"/>
    </row>
    <row r="35" spans="2:12">
      <c r="F35" s="321"/>
      <c r="G35" s="321"/>
      <c r="H35" s="321"/>
      <c r="I35" s="321"/>
      <c r="J35" s="321"/>
      <c r="K35" s="321"/>
      <c r="L35" s="321"/>
    </row>
    <row r="36" spans="2:12">
      <c r="F36" s="321"/>
      <c r="G36" s="321"/>
      <c r="H36" s="321"/>
      <c r="I36" s="321"/>
      <c r="J36" s="321"/>
      <c r="K36" s="321"/>
      <c r="L36" s="321"/>
    </row>
    <row r="37" spans="2:12" ht="15.75" thickBot="1">
      <c r="F37" s="321"/>
      <c r="G37" s="321"/>
      <c r="H37" s="321"/>
      <c r="I37" s="321"/>
      <c r="J37" s="321"/>
      <c r="K37" s="321"/>
      <c r="L37" s="321"/>
    </row>
    <row r="38" spans="2:12" ht="29.25" thickBot="1">
      <c r="B38" s="348" t="s">
        <v>267</v>
      </c>
      <c r="C38" s="349"/>
      <c r="D38" s="349"/>
      <c r="E38" s="349"/>
      <c r="F38" s="349"/>
      <c r="G38" s="349"/>
      <c r="H38" s="350"/>
      <c r="I38" s="321"/>
      <c r="J38" s="321"/>
      <c r="K38" s="321"/>
      <c r="L38" s="321"/>
    </row>
    <row r="39" spans="2:12" ht="19.5" thickBot="1">
      <c r="B39" s="309" t="s">
        <v>268</v>
      </c>
      <c r="C39" s="310" t="s">
        <v>269</v>
      </c>
      <c r="D39" s="310" t="s">
        <v>270</v>
      </c>
      <c r="E39" s="310" t="s">
        <v>271</v>
      </c>
      <c r="F39" s="310" t="s">
        <v>22</v>
      </c>
      <c r="G39" s="310" t="s">
        <v>272</v>
      </c>
      <c r="H39" s="311" t="s">
        <v>273</v>
      </c>
      <c r="I39" s="321"/>
      <c r="J39" s="321"/>
      <c r="K39" s="321"/>
      <c r="L39" s="321"/>
    </row>
    <row r="40" spans="2:12" ht="15.75">
      <c r="B40" s="351">
        <v>1</v>
      </c>
      <c r="C40" s="352" t="s">
        <v>274</v>
      </c>
      <c r="D40" s="352" t="s">
        <v>275</v>
      </c>
      <c r="E40" s="352" t="s">
        <v>276</v>
      </c>
      <c r="F40" s="243" t="s">
        <v>277</v>
      </c>
      <c r="G40" s="352" t="s">
        <v>278</v>
      </c>
      <c r="H40" s="353">
        <v>5</v>
      </c>
      <c r="I40" s="321"/>
      <c r="J40" s="321"/>
      <c r="K40" s="321"/>
      <c r="L40" s="321"/>
    </row>
    <row r="41" spans="2:12" ht="15.75">
      <c r="B41" s="354">
        <v>2</v>
      </c>
      <c r="C41" s="355" t="s">
        <v>279</v>
      </c>
      <c r="D41" s="355" t="s">
        <v>280</v>
      </c>
      <c r="E41" s="355" t="s">
        <v>276</v>
      </c>
      <c r="F41" s="247" t="s">
        <v>277</v>
      </c>
      <c r="G41" s="355" t="s">
        <v>278</v>
      </c>
      <c r="H41" s="356">
        <v>10</v>
      </c>
      <c r="I41" s="321"/>
      <c r="J41" s="321"/>
      <c r="K41" s="321"/>
      <c r="L41" s="321"/>
    </row>
    <row r="42" spans="2:12" ht="15.75">
      <c r="B42" s="354">
        <v>3</v>
      </c>
      <c r="C42" s="355" t="s">
        <v>281</v>
      </c>
      <c r="D42" s="355" t="s">
        <v>280</v>
      </c>
      <c r="E42" s="355" t="s">
        <v>276</v>
      </c>
      <c r="F42" s="247" t="s">
        <v>277</v>
      </c>
      <c r="G42" s="355" t="s">
        <v>278</v>
      </c>
      <c r="H42" s="356">
        <v>13</v>
      </c>
      <c r="I42" s="321"/>
      <c r="J42" s="321"/>
      <c r="K42" s="321"/>
      <c r="L42" s="321"/>
    </row>
    <row r="43" spans="2:12" ht="15.75">
      <c r="B43" s="354">
        <v>4</v>
      </c>
      <c r="C43" s="355" t="s">
        <v>282</v>
      </c>
      <c r="D43" s="355" t="s">
        <v>280</v>
      </c>
      <c r="E43" s="355" t="s">
        <v>276</v>
      </c>
      <c r="F43" s="247" t="s">
        <v>277</v>
      </c>
      <c r="G43" s="355" t="s">
        <v>278</v>
      </c>
      <c r="H43" s="356">
        <v>3</v>
      </c>
      <c r="I43" s="321"/>
      <c r="J43" s="321"/>
      <c r="K43" s="321"/>
      <c r="L43" s="321"/>
    </row>
    <row r="44" spans="2:12" ht="15.75">
      <c r="B44" s="354">
        <v>5</v>
      </c>
      <c r="C44" s="355" t="s">
        <v>283</v>
      </c>
      <c r="D44" s="355" t="s">
        <v>280</v>
      </c>
      <c r="E44" s="355" t="s">
        <v>276</v>
      </c>
      <c r="F44" s="247" t="s">
        <v>277</v>
      </c>
      <c r="G44" s="355" t="s">
        <v>284</v>
      </c>
      <c r="H44" s="356">
        <v>3</v>
      </c>
      <c r="I44" s="321"/>
      <c r="J44" s="321"/>
      <c r="K44" s="321"/>
      <c r="L44" s="321"/>
    </row>
    <row r="45" spans="2:12" ht="15.75">
      <c r="B45" s="354">
        <v>6</v>
      </c>
      <c r="C45" s="355" t="s">
        <v>285</v>
      </c>
      <c r="D45" s="355" t="s">
        <v>280</v>
      </c>
      <c r="E45" s="355" t="s">
        <v>276</v>
      </c>
      <c r="F45" s="247" t="s">
        <v>277</v>
      </c>
      <c r="G45" s="355" t="s">
        <v>284</v>
      </c>
      <c r="H45" s="356">
        <v>4</v>
      </c>
      <c r="I45" s="321"/>
      <c r="J45" s="321"/>
      <c r="K45" s="321"/>
      <c r="L45" s="321"/>
    </row>
    <row r="46" spans="2:12" ht="15.75">
      <c r="B46" s="354">
        <v>7</v>
      </c>
      <c r="C46" s="357" t="s">
        <v>286</v>
      </c>
      <c r="D46" s="355" t="s">
        <v>280</v>
      </c>
      <c r="E46" s="355" t="s">
        <v>276</v>
      </c>
      <c r="F46" s="247" t="s">
        <v>277</v>
      </c>
      <c r="G46" s="355" t="s">
        <v>284</v>
      </c>
      <c r="H46" s="356">
        <v>8</v>
      </c>
      <c r="I46" s="321"/>
      <c r="J46" s="321"/>
      <c r="K46" s="321"/>
      <c r="L46" s="321"/>
    </row>
    <row r="47" spans="2:12" ht="15.75">
      <c r="B47" s="354">
        <v>8</v>
      </c>
      <c r="C47" s="357" t="s">
        <v>287</v>
      </c>
      <c r="D47" s="357" t="s">
        <v>288</v>
      </c>
      <c r="E47" s="357" t="s">
        <v>289</v>
      </c>
      <c r="F47" s="247" t="s">
        <v>277</v>
      </c>
      <c r="G47" s="355" t="s">
        <v>284</v>
      </c>
      <c r="H47" s="356">
        <v>16</v>
      </c>
      <c r="I47" s="321"/>
      <c r="J47" s="321"/>
      <c r="K47" s="321"/>
      <c r="L47" s="321"/>
    </row>
    <row r="48" spans="2:12" ht="15.75">
      <c r="B48" s="354">
        <v>9</v>
      </c>
      <c r="C48" s="357" t="s">
        <v>287</v>
      </c>
      <c r="D48" s="357" t="s">
        <v>288</v>
      </c>
      <c r="E48" s="357" t="s">
        <v>289</v>
      </c>
      <c r="F48" s="247" t="s">
        <v>277</v>
      </c>
      <c r="G48" s="355" t="s">
        <v>290</v>
      </c>
      <c r="H48" s="356">
        <v>24</v>
      </c>
      <c r="I48" s="321"/>
      <c r="J48" s="321"/>
      <c r="K48" s="321"/>
      <c r="L48" s="321"/>
    </row>
    <row r="49" spans="2:12" ht="15.75">
      <c r="B49" s="354">
        <v>10</v>
      </c>
      <c r="C49" s="357" t="s">
        <v>291</v>
      </c>
      <c r="D49" s="357" t="s">
        <v>280</v>
      </c>
      <c r="E49" s="355" t="s">
        <v>276</v>
      </c>
      <c r="F49" s="247" t="s">
        <v>277</v>
      </c>
      <c r="G49" s="355" t="s">
        <v>290</v>
      </c>
      <c r="H49" s="356">
        <v>3</v>
      </c>
      <c r="I49" s="321"/>
      <c r="J49" s="321"/>
      <c r="K49" s="321"/>
      <c r="L49" s="321"/>
    </row>
    <row r="50" spans="2:12" ht="15.75">
      <c r="B50" s="354">
        <v>11</v>
      </c>
      <c r="C50" s="355" t="s">
        <v>292</v>
      </c>
      <c r="D50" s="357" t="s">
        <v>293</v>
      </c>
      <c r="E50" s="355" t="s">
        <v>276</v>
      </c>
      <c r="F50" s="247" t="s">
        <v>277</v>
      </c>
      <c r="G50" s="355" t="s">
        <v>290</v>
      </c>
      <c r="H50" s="356">
        <v>7</v>
      </c>
      <c r="I50" s="321"/>
      <c r="J50" s="321"/>
      <c r="K50" s="321"/>
      <c r="L50" s="321"/>
    </row>
    <row r="51" spans="2:12" ht="15.75">
      <c r="B51" s="354">
        <v>12</v>
      </c>
      <c r="C51" s="355" t="s">
        <v>281</v>
      </c>
      <c r="D51" s="355" t="s">
        <v>280</v>
      </c>
      <c r="E51" s="355" t="s">
        <v>276</v>
      </c>
      <c r="F51" s="247" t="s">
        <v>277</v>
      </c>
      <c r="G51" s="355" t="s">
        <v>290</v>
      </c>
      <c r="H51" s="356">
        <v>3</v>
      </c>
      <c r="I51" s="321"/>
      <c r="J51" s="321"/>
      <c r="K51" s="321"/>
      <c r="L51" s="321"/>
    </row>
    <row r="52" spans="2:12" ht="15.75">
      <c r="B52" s="354">
        <v>13</v>
      </c>
      <c r="C52" s="357" t="s">
        <v>294</v>
      </c>
      <c r="D52" s="357" t="s">
        <v>288</v>
      </c>
      <c r="E52" s="355" t="s">
        <v>276</v>
      </c>
      <c r="F52" s="247" t="s">
        <v>277</v>
      </c>
      <c r="G52" s="355" t="s">
        <v>295</v>
      </c>
      <c r="H52" s="356">
        <v>2</v>
      </c>
      <c r="I52" s="321"/>
      <c r="J52" s="321"/>
      <c r="K52" s="321"/>
      <c r="L52" s="321"/>
    </row>
    <row r="53" spans="2:12" ht="15.75">
      <c r="B53" s="354">
        <v>14</v>
      </c>
      <c r="C53" s="355" t="s">
        <v>296</v>
      </c>
      <c r="D53" s="357" t="s">
        <v>297</v>
      </c>
      <c r="E53" s="355" t="s">
        <v>276</v>
      </c>
      <c r="F53" s="247" t="s">
        <v>277</v>
      </c>
      <c r="G53" s="355" t="s">
        <v>295</v>
      </c>
      <c r="H53" s="356">
        <v>32</v>
      </c>
      <c r="I53" s="321"/>
      <c r="J53" s="321"/>
      <c r="K53" s="321"/>
      <c r="L53" s="321"/>
    </row>
    <row r="54" spans="2:12" ht="15.75">
      <c r="B54" s="354">
        <v>15</v>
      </c>
      <c r="C54" s="355" t="s">
        <v>298</v>
      </c>
      <c r="D54" s="357" t="s">
        <v>297</v>
      </c>
      <c r="E54" s="355" t="s">
        <v>276</v>
      </c>
      <c r="F54" s="247" t="s">
        <v>277</v>
      </c>
      <c r="G54" s="355" t="s">
        <v>295</v>
      </c>
      <c r="H54" s="356">
        <v>72</v>
      </c>
      <c r="I54" s="321"/>
      <c r="J54" s="321"/>
      <c r="K54" s="321"/>
      <c r="L54" s="321"/>
    </row>
    <row r="55" spans="2:12" ht="15.75">
      <c r="B55" s="354">
        <v>16</v>
      </c>
      <c r="C55" s="357" t="s">
        <v>299</v>
      </c>
      <c r="D55" s="355" t="s">
        <v>300</v>
      </c>
      <c r="E55" s="355" t="s">
        <v>276</v>
      </c>
      <c r="F55" s="247" t="s">
        <v>277</v>
      </c>
      <c r="G55" s="355" t="s">
        <v>301</v>
      </c>
      <c r="H55" s="356">
        <v>43</v>
      </c>
      <c r="I55" s="321"/>
      <c r="J55" s="321"/>
      <c r="K55" s="321"/>
      <c r="L55" s="321"/>
    </row>
    <row r="56" spans="2:12" ht="15.75">
      <c r="B56" s="354">
        <v>17</v>
      </c>
      <c r="C56" s="357" t="s">
        <v>302</v>
      </c>
      <c r="D56" s="355" t="s">
        <v>303</v>
      </c>
      <c r="E56" s="355" t="s">
        <v>276</v>
      </c>
      <c r="F56" s="247" t="s">
        <v>277</v>
      </c>
      <c r="G56" s="355" t="s">
        <v>301</v>
      </c>
      <c r="H56" s="356">
        <v>36</v>
      </c>
      <c r="I56" s="321"/>
      <c r="J56" s="321"/>
      <c r="K56" s="321"/>
      <c r="L56" s="321"/>
    </row>
    <row r="57" spans="2:12" ht="15.75">
      <c r="B57" s="354">
        <v>18</v>
      </c>
      <c r="C57" s="357" t="s">
        <v>304</v>
      </c>
      <c r="D57" s="355" t="s">
        <v>303</v>
      </c>
      <c r="E57" s="355" t="s">
        <v>276</v>
      </c>
      <c r="F57" s="247" t="s">
        <v>277</v>
      </c>
      <c r="G57" s="355" t="s">
        <v>301</v>
      </c>
      <c r="H57" s="356">
        <v>6</v>
      </c>
      <c r="I57" s="321"/>
      <c r="J57" s="321"/>
      <c r="K57" s="321"/>
      <c r="L57" s="321"/>
    </row>
    <row r="58" spans="2:12" ht="15.75">
      <c r="B58" s="354">
        <v>19</v>
      </c>
      <c r="C58" s="357" t="s">
        <v>283</v>
      </c>
      <c r="D58" s="357" t="s">
        <v>288</v>
      </c>
      <c r="E58" s="355" t="s">
        <v>276</v>
      </c>
      <c r="F58" s="247" t="s">
        <v>277</v>
      </c>
      <c r="G58" s="355" t="s">
        <v>301</v>
      </c>
      <c r="H58" s="356">
        <v>18</v>
      </c>
      <c r="I58" s="321"/>
      <c r="J58" s="321"/>
      <c r="K58" s="321"/>
      <c r="L58" s="321"/>
    </row>
    <row r="59" spans="2:12" ht="15.75">
      <c r="B59" s="354">
        <v>20</v>
      </c>
      <c r="C59" s="357" t="s">
        <v>305</v>
      </c>
      <c r="D59" s="357" t="s">
        <v>297</v>
      </c>
      <c r="E59" s="355" t="s">
        <v>276</v>
      </c>
      <c r="F59" s="247" t="s">
        <v>277</v>
      </c>
      <c r="G59" s="355" t="s">
        <v>301</v>
      </c>
      <c r="H59" s="356">
        <v>33</v>
      </c>
      <c r="I59" s="321"/>
      <c r="J59" s="321"/>
      <c r="K59" s="321"/>
      <c r="L59" s="321"/>
    </row>
    <row r="60" spans="2:12" ht="15.75">
      <c r="B60" s="354">
        <v>21</v>
      </c>
      <c r="C60" s="357" t="s">
        <v>306</v>
      </c>
      <c r="D60" s="357" t="s">
        <v>297</v>
      </c>
      <c r="E60" s="355" t="s">
        <v>276</v>
      </c>
      <c r="F60" s="247" t="s">
        <v>277</v>
      </c>
      <c r="G60" s="355" t="s">
        <v>301</v>
      </c>
      <c r="H60" s="356">
        <v>25</v>
      </c>
      <c r="I60" s="321"/>
      <c r="J60" s="321"/>
      <c r="K60" s="321"/>
      <c r="L60" s="321"/>
    </row>
    <row r="61" spans="2:12" ht="15.75">
      <c r="B61" s="354">
        <v>22</v>
      </c>
      <c r="C61" s="357" t="s">
        <v>307</v>
      </c>
      <c r="D61" s="355" t="s">
        <v>308</v>
      </c>
      <c r="E61" s="355" t="s">
        <v>276</v>
      </c>
      <c r="F61" s="247" t="s">
        <v>277</v>
      </c>
      <c r="G61" s="355" t="s">
        <v>301</v>
      </c>
      <c r="H61" s="356">
        <v>21</v>
      </c>
      <c r="I61" s="321"/>
      <c r="J61" s="321"/>
      <c r="K61" s="321"/>
      <c r="L61" s="321"/>
    </row>
    <row r="62" spans="2:12" ht="15.75">
      <c r="B62" s="354">
        <v>23</v>
      </c>
      <c r="C62" s="355" t="s">
        <v>298</v>
      </c>
      <c r="D62" s="357" t="s">
        <v>288</v>
      </c>
      <c r="E62" s="355" t="s">
        <v>276</v>
      </c>
      <c r="F62" s="247" t="s">
        <v>277</v>
      </c>
      <c r="G62" s="355" t="s">
        <v>301</v>
      </c>
      <c r="H62" s="356">
        <v>13.5</v>
      </c>
      <c r="I62" s="321"/>
      <c r="J62" s="321"/>
      <c r="K62" s="321"/>
      <c r="L62" s="321"/>
    </row>
    <row r="63" spans="2:12" ht="15.75">
      <c r="B63" s="354">
        <v>24</v>
      </c>
      <c r="C63" s="355" t="s">
        <v>309</v>
      </c>
      <c r="D63" s="357" t="s">
        <v>288</v>
      </c>
      <c r="E63" s="355" t="s">
        <v>276</v>
      </c>
      <c r="F63" s="247" t="s">
        <v>277</v>
      </c>
      <c r="G63" s="355" t="s">
        <v>301</v>
      </c>
      <c r="H63" s="356">
        <v>18</v>
      </c>
      <c r="I63" s="321"/>
      <c r="J63" s="321"/>
      <c r="K63" s="321"/>
      <c r="L63" s="321"/>
    </row>
    <row r="64" spans="2:12" ht="15.75">
      <c r="B64" s="354">
        <v>25</v>
      </c>
      <c r="C64" s="355" t="s">
        <v>310</v>
      </c>
      <c r="D64" s="357" t="s">
        <v>293</v>
      </c>
      <c r="E64" s="355" t="s">
        <v>276</v>
      </c>
      <c r="F64" s="247" t="s">
        <v>277</v>
      </c>
      <c r="G64" s="355" t="s">
        <v>301</v>
      </c>
      <c r="H64" s="356">
        <v>22</v>
      </c>
      <c r="I64" s="321"/>
      <c r="J64" s="321"/>
      <c r="K64" s="321"/>
      <c r="L64" s="321"/>
    </row>
    <row r="65" spans="2:12" ht="15.75">
      <c r="B65" s="354">
        <v>26</v>
      </c>
      <c r="C65" s="355" t="s">
        <v>311</v>
      </c>
      <c r="D65" s="357" t="s">
        <v>288</v>
      </c>
      <c r="E65" s="355" t="s">
        <v>276</v>
      </c>
      <c r="F65" s="247" t="s">
        <v>277</v>
      </c>
      <c r="G65" s="355" t="s">
        <v>301</v>
      </c>
      <c r="H65" s="356">
        <v>3</v>
      </c>
      <c r="I65" s="321"/>
      <c r="J65" s="321"/>
      <c r="K65" s="321"/>
      <c r="L65" s="321"/>
    </row>
    <row r="66" spans="2:12" ht="15.75">
      <c r="B66" s="354">
        <v>27</v>
      </c>
      <c r="C66" s="355" t="s">
        <v>312</v>
      </c>
      <c r="D66" s="357" t="s">
        <v>293</v>
      </c>
      <c r="E66" s="355" t="s">
        <v>276</v>
      </c>
      <c r="F66" s="247" t="s">
        <v>277</v>
      </c>
      <c r="G66" s="355" t="s">
        <v>301</v>
      </c>
      <c r="H66" s="356">
        <v>11</v>
      </c>
      <c r="I66" s="321"/>
      <c r="J66" s="321"/>
      <c r="K66" s="321"/>
      <c r="L66" s="321"/>
    </row>
    <row r="67" spans="2:12" ht="15.75">
      <c r="B67" s="354">
        <v>28</v>
      </c>
      <c r="C67" s="357" t="s">
        <v>299</v>
      </c>
      <c r="D67" s="355" t="s">
        <v>300</v>
      </c>
      <c r="E67" s="355" t="s">
        <v>276</v>
      </c>
      <c r="F67" s="247" t="s">
        <v>277</v>
      </c>
      <c r="G67" s="355" t="s">
        <v>313</v>
      </c>
      <c r="H67" s="356">
        <v>31</v>
      </c>
      <c r="I67" s="321"/>
      <c r="J67" s="321"/>
      <c r="K67" s="321"/>
      <c r="L67" s="321"/>
    </row>
    <row r="68" spans="2:12" ht="15.75">
      <c r="B68" s="354">
        <v>29</v>
      </c>
      <c r="C68" s="357" t="s">
        <v>314</v>
      </c>
      <c r="D68" s="355" t="s">
        <v>315</v>
      </c>
      <c r="E68" s="355" t="s">
        <v>276</v>
      </c>
      <c r="F68" s="247" t="s">
        <v>277</v>
      </c>
      <c r="G68" s="355" t="s">
        <v>313</v>
      </c>
      <c r="H68" s="356">
        <v>170</v>
      </c>
      <c r="I68" s="321"/>
      <c r="J68" s="321"/>
      <c r="K68" s="321"/>
      <c r="L68" s="321"/>
    </row>
    <row r="69" spans="2:12" ht="15.75">
      <c r="B69" s="354">
        <v>30</v>
      </c>
      <c r="C69" s="357" t="s">
        <v>316</v>
      </c>
      <c r="D69" s="355" t="s">
        <v>317</v>
      </c>
      <c r="E69" s="355" t="s">
        <v>276</v>
      </c>
      <c r="F69" s="247" t="s">
        <v>277</v>
      </c>
      <c r="G69" s="355" t="s">
        <v>313</v>
      </c>
      <c r="H69" s="356">
        <v>2</v>
      </c>
      <c r="I69" s="321"/>
      <c r="J69" s="321"/>
      <c r="K69" s="321"/>
      <c r="L69" s="321"/>
    </row>
    <row r="70" spans="2:12" ht="15.75">
      <c r="B70" s="354">
        <v>31</v>
      </c>
      <c r="C70" s="357" t="s">
        <v>302</v>
      </c>
      <c r="D70" s="355" t="s">
        <v>303</v>
      </c>
      <c r="E70" s="355" t="s">
        <v>276</v>
      </c>
      <c r="F70" s="247" t="s">
        <v>277</v>
      </c>
      <c r="G70" s="355" t="s">
        <v>313</v>
      </c>
      <c r="H70" s="356">
        <v>10</v>
      </c>
      <c r="I70" s="321"/>
      <c r="J70" s="321"/>
      <c r="K70" s="321"/>
      <c r="L70" s="321"/>
    </row>
    <row r="71" spans="2:12" ht="15.75">
      <c r="B71" s="354">
        <v>32</v>
      </c>
      <c r="C71" s="357" t="s">
        <v>305</v>
      </c>
      <c r="D71" s="357" t="s">
        <v>297</v>
      </c>
      <c r="E71" s="355" t="s">
        <v>276</v>
      </c>
      <c r="F71" s="247" t="s">
        <v>277</v>
      </c>
      <c r="G71" s="355" t="s">
        <v>313</v>
      </c>
      <c r="H71" s="356">
        <v>12</v>
      </c>
      <c r="I71" s="321"/>
      <c r="J71" s="321"/>
      <c r="K71" s="321"/>
      <c r="L71" s="321"/>
    </row>
    <row r="72" spans="2:12" ht="15.75">
      <c r="B72" s="354">
        <v>33</v>
      </c>
      <c r="C72" s="357" t="s">
        <v>306</v>
      </c>
      <c r="D72" s="357" t="s">
        <v>297</v>
      </c>
      <c r="E72" s="355" t="s">
        <v>276</v>
      </c>
      <c r="F72" s="247" t="s">
        <v>277</v>
      </c>
      <c r="G72" s="355" t="s">
        <v>313</v>
      </c>
      <c r="H72" s="356">
        <v>33</v>
      </c>
      <c r="I72" s="321"/>
      <c r="J72" s="321"/>
      <c r="K72" s="321"/>
      <c r="L72" s="321"/>
    </row>
    <row r="73" spans="2:12" ht="15.75">
      <c r="B73" s="354">
        <v>34</v>
      </c>
      <c r="C73" s="357" t="s">
        <v>306</v>
      </c>
      <c r="D73" s="357" t="s">
        <v>288</v>
      </c>
      <c r="E73" s="355" t="s">
        <v>276</v>
      </c>
      <c r="F73" s="247" t="s">
        <v>277</v>
      </c>
      <c r="G73" s="355" t="s">
        <v>313</v>
      </c>
      <c r="H73" s="356">
        <v>12.5</v>
      </c>
      <c r="I73" s="321"/>
      <c r="J73" s="321"/>
      <c r="K73" s="321"/>
      <c r="L73" s="321"/>
    </row>
    <row r="74" spans="2:12" ht="15.75">
      <c r="B74" s="354">
        <v>35</v>
      </c>
      <c r="C74" s="357" t="s">
        <v>310</v>
      </c>
      <c r="D74" s="357" t="s">
        <v>293</v>
      </c>
      <c r="E74" s="355" t="s">
        <v>276</v>
      </c>
      <c r="F74" s="247" t="s">
        <v>277</v>
      </c>
      <c r="G74" s="355" t="s">
        <v>313</v>
      </c>
      <c r="H74" s="356">
        <v>9</v>
      </c>
      <c r="I74" s="321"/>
      <c r="J74" s="321"/>
      <c r="K74" s="321"/>
      <c r="L74" s="321"/>
    </row>
    <row r="75" spans="2:12" ht="15.75">
      <c r="B75" s="354">
        <v>36</v>
      </c>
      <c r="C75" s="357" t="s">
        <v>318</v>
      </c>
      <c r="D75" s="357" t="s">
        <v>293</v>
      </c>
      <c r="E75" s="355" t="s">
        <v>276</v>
      </c>
      <c r="F75" s="247" t="s">
        <v>277</v>
      </c>
      <c r="G75" s="355" t="s">
        <v>313</v>
      </c>
      <c r="H75" s="356">
        <v>3</v>
      </c>
      <c r="I75" s="321"/>
      <c r="J75" s="321"/>
      <c r="K75" s="321"/>
      <c r="L75" s="321"/>
    </row>
    <row r="76" spans="2:12" ht="15.75">
      <c r="B76" s="354">
        <v>37</v>
      </c>
      <c r="C76" s="357" t="s">
        <v>319</v>
      </c>
      <c r="D76" s="357" t="s">
        <v>293</v>
      </c>
      <c r="E76" s="355" t="s">
        <v>276</v>
      </c>
      <c r="F76" s="247" t="s">
        <v>277</v>
      </c>
      <c r="G76" s="355" t="s">
        <v>313</v>
      </c>
      <c r="H76" s="356">
        <v>9</v>
      </c>
    </row>
    <row r="77" spans="2:12" ht="15.75">
      <c r="B77" s="354">
        <v>38</v>
      </c>
      <c r="C77" s="357" t="s">
        <v>320</v>
      </c>
      <c r="D77" s="357" t="s">
        <v>288</v>
      </c>
      <c r="E77" s="355" t="s">
        <v>276</v>
      </c>
      <c r="F77" s="247" t="s">
        <v>277</v>
      </c>
      <c r="G77" s="355" t="s">
        <v>313</v>
      </c>
      <c r="H77" s="356">
        <v>5</v>
      </c>
    </row>
    <row r="78" spans="2:12" ht="15.75">
      <c r="B78" s="354">
        <v>39</v>
      </c>
      <c r="C78" s="355" t="s">
        <v>321</v>
      </c>
      <c r="D78" s="357" t="s">
        <v>288</v>
      </c>
      <c r="E78" s="355" t="s">
        <v>276</v>
      </c>
      <c r="F78" s="247" t="s">
        <v>277</v>
      </c>
      <c r="G78" s="355" t="s">
        <v>313</v>
      </c>
      <c r="H78" s="356">
        <v>14</v>
      </c>
    </row>
    <row r="79" spans="2:12" ht="15.75">
      <c r="B79" s="354">
        <v>40</v>
      </c>
      <c r="C79" s="355" t="s">
        <v>281</v>
      </c>
      <c r="D79" s="357" t="s">
        <v>288</v>
      </c>
      <c r="E79" s="355" t="s">
        <v>276</v>
      </c>
      <c r="F79" s="247" t="s">
        <v>277</v>
      </c>
      <c r="G79" s="355" t="s">
        <v>313</v>
      </c>
      <c r="H79" s="356">
        <v>13</v>
      </c>
    </row>
    <row r="80" spans="2:12" ht="15.75">
      <c r="B80" s="354">
        <v>41</v>
      </c>
      <c r="C80" s="355" t="s">
        <v>322</v>
      </c>
      <c r="D80" s="357" t="s">
        <v>288</v>
      </c>
      <c r="E80" s="355" t="s">
        <v>276</v>
      </c>
      <c r="F80" s="247" t="s">
        <v>277</v>
      </c>
      <c r="G80" s="355" t="s">
        <v>313</v>
      </c>
      <c r="H80" s="356">
        <v>12</v>
      </c>
    </row>
    <row r="81" spans="2:8" ht="15.75">
      <c r="B81" s="354">
        <v>42</v>
      </c>
      <c r="C81" s="355" t="s">
        <v>323</v>
      </c>
      <c r="D81" s="358"/>
      <c r="E81" s="357" t="s">
        <v>289</v>
      </c>
      <c r="F81" s="359"/>
      <c r="G81" s="355" t="s">
        <v>324</v>
      </c>
      <c r="H81" s="356">
        <v>2</v>
      </c>
    </row>
    <row r="82" spans="2:8" ht="15.75">
      <c r="B82" s="354">
        <v>43</v>
      </c>
      <c r="C82" s="357" t="s">
        <v>306</v>
      </c>
      <c r="D82" s="357" t="s">
        <v>288</v>
      </c>
      <c r="E82" s="355" t="s">
        <v>276</v>
      </c>
      <c r="F82" s="247" t="s">
        <v>277</v>
      </c>
      <c r="G82" s="355" t="s">
        <v>324</v>
      </c>
      <c r="H82" s="356">
        <v>19</v>
      </c>
    </row>
    <row r="83" spans="2:8" ht="15.75">
      <c r="B83" s="354">
        <v>44</v>
      </c>
      <c r="C83" s="357" t="s">
        <v>304</v>
      </c>
      <c r="D83" s="357" t="s">
        <v>288</v>
      </c>
      <c r="E83" s="355" t="s">
        <v>276</v>
      </c>
      <c r="F83" s="247" t="s">
        <v>277</v>
      </c>
      <c r="G83" s="355" t="s">
        <v>324</v>
      </c>
      <c r="H83" s="356">
        <v>3</v>
      </c>
    </row>
    <row r="84" spans="2:8" ht="15.75">
      <c r="B84" s="354">
        <v>45</v>
      </c>
      <c r="C84" s="357" t="s">
        <v>325</v>
      </c>
      <c r="D84" s="357" t="s">
        <v>288</v>
      </c>
      <c r="E84" s="355" t="s">
        <v>276</v>
      </c>
      <c r="F84" s="247" t="s">
        <v>277</v>
      </c>
      <c r="G84" s="355" t="s">
        <v>324</v>
      </c>
      <c r="H84" s="356">
        <v>3</v>
      </c>
    </row>
    <row r="85" spans="2:8" ht="15.75">
      <c r="B85" s="354">
        <v>46</v>
      </c>
      <c r="C85" s="357" t="s">
        <v>292</v>
      </c>
      <c r="D85" s="357" t="s">
        <v>288</v>
      </c>
      <c r="E85" s="355" t="s">
        <v>276</v>
      </c>
      <c r="F85" s="247" t="s">
        <v>277</v>
      </c>
      <c r="G85" s="355" t="s">
        <v>324</v>
      </c>
      <c r="H85" s="356">
        <v>7</v>
      </c>
    </row>
    <row r="86" spans="2:8" ht="15.75">
      <c r="B86" s="354">
        <v>47</v>
      </c>
      <c r="C86" s="357" t="s">
        <v>319</v>
      </c>
      <c r="D86" s="357" t="s">
        <v>293</v>
      </c>
      <c r="E86" s="355" t="s">
        <v>276</v>
      </c>
      <c r="F86" s="247" t="s">
        <v>277</v>
      </c>
      <c r="G86" s="355" t="s">
        <v>324</v>
      </c>
      <c r="H86" s="356">
        <v>2</v>
      </c>
    </row>
    <row r="87" spans="2:8" ht="15.75">
      <c r="B87" s="354">
        <v>48</v>
      </c>
      <c r="C87" s="355" t="s">
        <v>306</v>
      </c>
      <c r="D87" s="357" t="s">
        <v>297</v>
      </c>
      <c r="E87" s="355" t="s">
        <v>276</v>
      </c>
      <c r="F87" s="247" t="s">
        <v>277</v>
      </c>
      <c r="G87" s="355" t="s">
        <v>324</v>
      </c>
      <c r="H87" s="356">
        <v>18</v>
      </c>
    </row>
    <row r="88" spans="2:8" ht="15.75">
      <c r="B88" s="354">
        <v>49</v>
      </c>
      <c r="C88" s="355" t="s">
        <v>320</v>
      </c>
      <c r="D88" s="355" t="s">
        <v>300</v>
      </c>
      <c r="E88" s="355" t="s">
        <v>276</v>
      </c>
      <c r="F88" s="247" t="s">
        <v>277</v>
      </c>
      <c r="G88" s="355" t="s">
        <v>324</v>
      </c>
      <c r="H88" s="356">
        <v>3</v>
      </c>
    </row>
    <row r="89" spans="2:8" ht="15.75">
      <c r="B89" s="354">
        <v>50</v>
      </c>
      <c r="C89" s="355" t="s">
        <v>326</v>
      </c>
      <c r="D89" s="355" t="s">
        <v>280</v>
      </c>
      <c r="E89" s="355" t="s">
        <v>276</v>
      </c>
      <c r="F89" s="247" t="s">
        <v>277</v>
      </c>
      <c r="G89" s="355" t="s">
        <v>324</v>
      </c>
      <c r="H89" s="356">
        <v>3</v>
      </c>
    </row>
    <row r="90" spans="2:8" ht="15.75">
      <c r="B90" s="354">
        <v>51</v>
      </c>
      <c r="C90" s="355" t="s">
        <v>233</v>
      </c>
      <c r="D90" s="355" t="s">
        <v>315</v>
      </c>
      <c r="E90" s="355" t="s">
        <v>276</v>
      </c>
      <c r="F90" s="247" t="s">
        <v>277</v>
      </c>
      <c r="G90" s="355" t="s">
        <v>324</v>
      </c>
      <c r="H90" s="356">
        <v>30</v>
      </c>
    </row>
    <row r="91" spans="2:8" ht="15.75">
      <c r="B91" s="354">
        <v>52</v>
      </c>
      <c r="C91" s="355" t="s">
        <v>327</v>
      </c>
      <c r="D91" s="355" t="s">
        <v>328</v>
      </c>
      <c r="E91" s="355" t="s">
        <v>276</v>
      </c>
      <c r="F91" s="247" t="s">
        <v>277</v>
      </c>
      <c r="G91" s="355" t="s">
        <v>324</v>
      </c>
      <c r="H91" s="356">
        <v>11</v>
      </c>
    </row>
    <row r="92" spans="2:8" ht="15.75">
      <c r="B92" s="354">
        <v>53</v>
      </c>
      <c r="C92" s="355" t="s">
        <v>329</v>
      </c>
      <c r="D92" s="355" t="s">
        <v>280</v>
      </c>
      <c r="E92" s="355" t="s">
        <v>276</v>
      </c>
      <c r="F92" s="247" t="s">
        <v>277</v>
      </c>
      <c r="G92" s="355" t="s">
        <v>324</v>
      </c>
      <c r="H92" s="356">
        <v>5</v>
      </c>
    </row>
    <row r="93" spans="2:8" ht="15.75">
      <c r="B93" s="354">
        <v>54</v>
      </c>
      <c r="C93" s="355" t="s">
        <v>330</v>
      </c>
      <c r="D93" s="355" t="s">
        <v>300</v>
      </c>
      <c r="E93" s="355" t="s">
        <v>276</v>
      </c>
      <c r="F93" s="247" t="s">
        <v>277</v>
      </c>
      <c r="G93" s="355" t="s">
        <v>324</v>
      </c>
      <c r="H93" s="356">
        <v>16</v>
      </c>
    </row>
    <row r="94" spans="2:8" ht="15.75">
      <c r="B94" s="354">
        <v>55</v>
      </c>
      <c r="C94" s="355" t="s">
        <v>331</v>
      </c>
      <c r="D94" s="355" t="s">
        <v>293</v>
      </c>
      <c r="E94" s="355" t="s">
        <v>276</v>
      </c>
      <c r="F94" s="247" t="s">
        <v>277</v>
      </c>
      <c r="G94" s="355" t="s">
        <v>332</v>
      </c>
      <c r="H94" s="356">
        <v>28</v>
      </c>
    </row>
    <row r="95" spans="2:8" ht="15.75">
      <c r="B95" s="354">
        <v>56</v>
      </c>
      <c r="C95" s="355" t="s">
        <v>333</v>
      </c>
      <c r="D95" s="357" t="s">
        <v>293</v>
      </c>
      <c r="E95" s="355" t="s">
        <v>276</v>
      </c>
      <c r="F95" s="247" t="s">
        <v>277</v>
      </c>
      <c r="G95" s="355" t="s">
        <v>334</v>
      </c>
      <c r="H95" s="356">
        <v>11</v>
      </c>
    </row>
    <row r="96" spans="2:8" ht="15.75">
      <c r="B96" s="354">
        <v>57</v>
      </c>
      <c r="C96" s="355" t="s">
        <v>335</v>
      </c>
      <c r="D96" s="357" t="s">
        <v>288</v>
      </c>
      <c r="E96" s="355" t="s">
        <v>276</v>
      </c>
      <c r="F96" s="247" t="s">
        <v>277</v>
      </c>
      <c r="G96" s="355" t="s">
        <v>334</v>
      </c>
      <c r="H96" s="356">
        <v>21</v>
      </c>
    </row>
    <row r="97" spans="2:8" ht="15.75">
      <c r="B97" s="354">
        <v>58</v>
      </c>
      <c r="C97" s="355" t="s">
        <v>336</v>
      </c>
      <c r="D97" s="355" t="s">
        <v>280</v>
      </c>
      <c r="E97" s="355" t="s">
        <v>276</v>
      </c>
      <c r="F97" s="247" t="s">
        <v>277</v>
      </c>
      <c r="G97" s="355" t="s">
        <v>334</v>
      </c>
      <c r="H97" s="356">
        <v>5</v>
      </c>
    </row>
    <row r="98" spans="2:8" ht="15.75">
      <c r="B98" s="354">
        <v>59</v>
      </c>
      <c r="C98" s="355" t="s">
        <v>337</v>
      </c>
      <c r="D98" s="355" t="s">
        <v>300</v>
      </c>
      <c r="E98" s="355" t="s">
        <v>276</v>
      </c>
      <c r="F98" s="247" t="s">
        <v>277</v>
      </c>
      <c r="G98" s="355" t="s">
        <v>334</v>
      </c>
      <c r="H98" s="356">
        <v>3</v>
      </c>
    </row>
    <row r="99" spans="2:8" s="320" customFormat="1" ht="15.75">
      <c r="B99" s="354">
        <v>60</v>
      </c>
      <c r="C99" s="355" t="s">
        <v>338</v>
      </c>
      <c r="D99" s="355" t="s">
        <v>280</v>
      </c>
      <c r="E99" s="355" t="s">
        <v>276</v>
      </c>
      <c r="F99" s="247" t="s">
        <v>277</v>
      </c>
      <c r="G99" s="355" t="s">
        <v>334</v>
      </c>
      <c r="H99" s="356">
        <v>3</v>
      </c>
    </row>
    <row r="100" spans="2:8" s="320" customFormat="1" ht="15.75">
      <c r="B100" s="354">
        <v>61</v>
      </c>
      <c r="C100" s="355" t="s">
        <v>339</v>
      </c>
      <c r="D100" s="355" t="s">
        <v>293</v>
      </c>
      <c r="E100" s="355" t="s">
        <v>276</v>
      </c>
      <c r="F100" s="247" t="s">
        <v>277</v>
      </c>
      <c r="G100" s="355" t="s">
        <v>340</v>
      </c>
      <c r="H100" s="356">
        <v>29</v>
      </c>
    </row>
    <row r="101" spans="2:8" s="320" customFormat="1" ht="15.75">
      <c r="B101" s="354">
        <v>62</v>
      </c>
      <c r="C101" s="355" t="s">
        <v>341</v>
      </c>
      <c r="D101" s="355" t="s">
        <v>293</v>
      </c>
      <c r="E101" s="355" t="s">
        <v>276</v>
      </c>
      <c r="F101" s="247" t="s">
        <v>277</v>
      </c>
      <c r="G101" s="355" t="s">
        <v>340</v>
      </c>
      <c r="H101" s="356">
        <v>30</v>
      </c>
    </row>
    <row r="102" spans="2:8" s="320" customFormat="1" ht="15.75">
      <c r="B102" s="354">
        <v>63</v>
      </c>
      <c r="C102" s="355" t="s">
        <v>342</v>
      </c>
      <c r="D102" s="355" t="s">
        <v>293</v>
      </c>
      <c r="E102" s="355" t="s">
        <v>276</v>
      </c>
      <c r="F102" s="247" t="s">
        <v>277</v>
      </c>
      <c r="G102" s="355" t="s">
        <v>340</v>
      </c>
      <c r="H102" s="356">
        <v>30</v>
      </c>
    </row>
    <row r="103" spans="2:8" s="320" customFormat="1" ht="15.75">
      <c r="B103" s="354">
        <v>64</v>
      </c>
      <c r="C103" s="355" t="s">
        <v>343</v>
      </c>
      <c r="D103" s="357" t="s">
        <v>288</v>
      </c>
      <c r="E103" s="355" t="s">
        <v>276</v>
      </c>
      <c r="F103" s="247" t="s">
        <v>277</v>
      </c>
      <c r="G103" s="355" t="s">
        <v>340</v>
      </c>
      <c r="H103" s="356">
        <v>7</v>
      </c>
    </row>
    <row r="104" spans="2:8" s="320" customFormat="1" ht="15.75">
      <c r="B104" s="354">
        <v>65</v>
      </c>
      <c r="C104" s="355" t="s">
        <v>344</v>
      </c>
      <c r="D104" s="357" t="s">
        <v>288</v>
      </c>
      <c r="E104" s="355" t="s">
        <v>276</v>
      </c>
      <c r="F104" s="247" t="s">
        <v>277</v>
      </c>
      <c r="G104" s="355" t="s">
        <v>340</v>
      </c>
      <c r="H104" s="356">
        <v>7</v>
      </c>
    </row>
    <row r="105" spans="2:8" s="320" customFormat="1" ht="15.75">
      <c r="B105" s="354">
        <v>66</v>
      </c>
      <c r="C105" s="355" t="s">
        <v>345</v>
      </c>
      <c r="D105" s="355" t="s">
        <v>346</v>
      </c>
      <c r="E105" s="355" t="s">
        <v>276</v>
      </c>
      <c r="F105" s="247" t="s">
        <v>277</v>
      </c>
      <c r="G105" s="355" t="s">
        <v>340</v>
      </c>
      <c r="H105" s="356">
        <v>10</v>
      </c>
    </row>
    <row r="106" spans="2:8" s="320" customFormat="1" ht="15.75">
      <c r="B106" s="354">
        <v>67</v>
      </c>
      <c r="C106" s="355" t="s">
        <v>347</v>
      </c>
      <c r="D106" s="355" t="s">
        <v>348</v>
      </c>
      <c r="E106" s="355" t="s">
        <v>276</v>
      </c>
      <c r="F106" s="247" t="s">
        <v>277</v>
      </c>
      <c r="G106" s="355" t="s">
        <v>340</v>
      </c>
      <c r="H106" s="356">
        <v>15</v>
      </c>
    </row>
    <row r="107" spans="2:8" s="320" customFormat="1" ht="15.75">
      <c r="B107" s="354">
        <v>68</v>
      </c>
      <c r="C107" s="355" t="s">
        <v>349</v>
      </c>
      <c r="D107" s="355" t="s">
        <v>350</v>
      </c>
      <c r="E107" s="355" t="s">
        <v>276</v>
      </c>
      <c r="F107" s="247" t="s">
        <v>277</v>
      </c>
      <c r="G107" s="355" t="s">
        <v>340</v>
      </c>
      <c r="H107" s="356">
        <v>13</v>
      </c>
    </row>
    <row r="108" spans="2:8" s="320" customFormat="1" ht="15.75">
      <c r="B108" s="354">
        <v>69</v>
      </c>
      <c r="C108" s="355" t="s">
        <v>351</v>
      </c>
      <c r="D108" s="355" t="s">
        <v>275</v>
      </c>
      <c r="E108" s="355" t="s">
        <v>276</v>
      </c>
      <c r="F108" s="247" t="s">
        <v>277</v>
      </c>
      <c r="G108" s="355" t="s">
        <v>340</v>
      </c>
      <c r="H108" s="356">
        <v>5</v>
      </c>
    </row>
    <row r="109" spans="2:8" s="320" customFormat="1" ht="15.75">
      <c r="B109" s="354">
        <v>70</v>
      </c>
      <c r="C109" s="355" t="s">
        <v>352</v>
      </c>
      <c r="D109" s="355" t="s">
        <v>315</v>
      </c>
      <c r="E109" s="355" t="s">
        <v>276</v>
      </c>
      <c r="F109" s="247" t="s">
        <v>277</v>
      </c>
      <c r="G109" s="355" t="s">
        <v>340</v>
      </c>
      <c r="H109" s="356">
        <v>18</v>
      </c>
    </row>
    <row r="110" spans="2:8" s="320" customFormat="1" ht="15.75">
      <c r="B110" s="354">
        <v>71</v>
      </c>
      <c r="C110" s="355" t="s">
        <v>353</v>
      </c>
      <c r="D110" s="355" t="s">
        <v>293</v>
      </c>
      <c r="E110" s="355" t="s">
        <v>289</v>
      </c>
      <c r="F110" s="247" t="s">
        <v>34</v>
      </c>
      <c r="G110" s="355" t="s">
        <v>354</v>
      </c>
      <c r="H110" s="356">
        <v>4</v>
      </c>
    </row>
    <row r="111" spans="2:8" s="320" customFormat="1" ht="15.75">
      <c r="B111" s="354">
        <v>72</v>
      </c>
      <c r="C111" s="355" t="s">
        <v>355</v>
      </c>
      <c r="D111" s="355" t="s">
        <v>293</v>
      </c>
      <c r="E111" s="355" t="s">
        <v>289</v>
      </c>
      <c r="F111" s="247" t="s">
        <v>277</v>
      </c>
      <c r="G111" s="355" t="s">
        <v>354</v>
      </c>
      <c r="H111" s="356">
        <v>8</v>
      </c>
    </row>
    <row r="112" spans="2:8" s="320" customFormat="1" ht="15.75">
      <c r="B112" s="354">
        <v>73</v>
      </c>
      <c r="C112" s="355" t="s">
        <v>356</v>
      </c>
      <c r="D112" s="355" t="s">
        <v>293</v>
      </c>
      <c r="E112" s="355" t="s">
        <v>289</v>
      </c>
      <c r="F112" s="247" t="s">
        <v>277</v>
      </c>
      <c r="G112" s="355" t="s">
        <v>354</v>
      </c>
      <c r="H112" s="356">
        <v>4</v>
      </c>
    </row>
    <row r="113" spans="2:8" s="320" customFormat="1" ht="15.75">
      <c r="B113" s="354">
        <v>74</v>
      </c>
      <c r="C113" s="355" t="s">
        <v>281</v>
      </c>
      <c r="D113" s="357" t="s">
        <v>288</v>
      </c>
      <c r="E113" s="355" t="s">
        <v>276</v>
      </c>
      <c r="F113" s="247" t="s">
        <v>277</v>
      </c>
      <c r="G113" s="355" t="s">
        <v>354</v>
      </c>
      <c r="H113" s="356">
        <v>6</v>
      </c>
    </row>
    <row r="114" spans="2:8" s="320" customFormat="1" ht="15.75">
      <c r="B114" s="354">
        <v>75</v>
      </c>
      <c r="C114" s="355" t="s">
        <v>357</v>
      </c>
      <c r="D114" s="355" t="s">
        <v>293</v>
      </c>
      <c r="E114" s="355" t="s">
        <v>276</v>
      </c>
      <c r="F114" s="247" t="s">
        <v>277</v>
      </c>
      <c r="G114" s="355" t="s">
        <v>354</v>
      </c>
      <c r="H114" s="356">
        <v>8</v>
      </c>
    </row>
    <row r="115" spans="2:8" s="320" customFormat="1" ht="15.75">
      <c r="B115" s="354">
        <v>76</v>
      </c>
      <c r="C115" s="355" t="s">
        <v>358</v>
      </c>
      <c r="D115" s="355" t="s">
        <v>293</v>
      </c>
      <c r="E115" s="355" t="s">
        <v>276</v>
      </c>
      <c r="F115" s="247" t="s">
        <v>277</v>
      </c>
      <c r="G115" s="355" t="s">
        <v>354</v>
      </c>
      <c r="H115" s="356">
        <v>6</v>
      </c>
    </row>
    <row r="116" spans="2:8" s="320" customFormat="1" ht="15.75">
      <c r="B116" s="354">
        <v>77</v>
      </c>
      <c r="C116" s="355" t="s">
        <v>359</v>
      </c>
      <c r="D116" s="355" t="s">
        <v>293</v>
      </c>
      <c r="E116" s="355" t="s">
        <v>276</v>
      </c>
      <c r="F116" s="247" t="s">
        <v>277</v>
      </c>
      <c r="G116" s="355" t="s">
        <v>354</v>
      </c>
      <c r="H116" s="356">
        <v>13</v>
      </c>
    </row>
    <row r="117" spans="2:8" s="320" customFormat="1" ht="15.75">
      <c r="B117" s="354">
        <v>78</v>
      </c>
      <c r="C117" s="355" t="s">
        <v>233</v>
      </c>
      <c r="D117" s="355" t="s">
        <v>360</v>
      </c>
      <c r="E117" s="355" t="s">
        <v>276</v>
      </c>
      <c r="F117" s="247" t="s">
        <v>277</v>
      </c>
      <c r="G117" s="355" t="s">
        <v>354</v>
      </c>
      <c r="H117" s="356">
        <v>3</v>
      </c>
    </row>
    <row r="118" spans="2:8" s="320" customFormat="1" ht="15.75">
      <c r="B118" s="354">
        <v>79</v>
      </c>
      <c r="C118" s="355" t="s">
        <v>361</v>
      </c>
      <c r="D118" s="355" t="s">
        <v>308</v>
      </c>
      <c r="E118" s="355" t="s">
        <v>276</v>
      </c>
      <c r="F118" s="247" t="s">
        <v>277</v>
      </c>
      <c r="G118" s="355" t="s">
        <v>354</v>
      </c>
      <c r="H118" s="356">
        <v>69</v>
      </c>
    </row>
    <row r="119" spans="2:8" s="320" customFormat="1" ht="15.75">
      <c r="B119" s="354">
        <v>80</v>
      </c>
      <c r="C119" s="355" t="s">
        <v>362</v>
      </c>
      <c r="D119" s="355" t="s">
        <v>293</v>
      </c>
      <c r="E119" s="355" t="s">
        <v>289</v>
      </c>
      <c r="F119" s="247" t="s">
        <v>277</v>
      </c>
      <c r="G119" s="355" t="s">
        <v>363</v>
      </c>
      <c r="H119" s="356">
        <v>3</v>
      </c>
    </row>
    <row r="120" spans="2:8" s="320" customFormat="1" ht="15.75">
      <c r="B120" s="354">
        <v>81</v>
      </c>
      <c r="C120" s="355" t="s">
        <v>364</v>
      </c>
      <c r="D120" s="355" t="s">
        <v>293</v>
      </c>
      <c r="E120" s="355" t="s">
        <v>289</v>
      </c>
      <c r="F120" s="247" t="s">
        <v>277</v>
      </c>
      <c r="G120" s="355" t="s">
        <v>363</v>
      </c>
      <c r="H120" s="356">
        <v>4</v>
      </c>
    </row>
    <row r="121" spans="2:8" s="320" customFormat="1" ht="15.75">
      <c r="B121" s="354">
        <v>82</v>
      </c>
      <c r="C121" s="355" t="s">
        <v>365</v>
      </c>
      <c r="D121" s="355" t="s">
        <v>366</v>
      </c>
      <c r="E121" s="355" t="s">
        <v>289</v>
      </c>
      <c r="F121" s="359"/>
      <c r="G121" s="355" t="s">
        <v>363</v>
      </c>
      <c r="H121" s="356">
        <v>8</v>
      </c>
    </row>
    <row r="122" spans="2:8" s="320" customFormat="1" ht="15.75">
      <c r="B122" s="354">
        <v>83</v>
      </c>
      <c r="C122" s="355" t="s">
        <v>367</v>
      </c>
      <c r="D122" s="357" t="s">
        <v>288</v>
      </c>
      <c r="E122" s="355" t="s">
        <v>276</v>
      </c>
      <c r="F122" s="247" t="s">
        <v>277</v>
      </c>
      <c r="G122" s="355" t="s">
        <v>363</v>
      </c>
      <c r="H122" s="356">
        <v>17</v>
      </c>
    </row>
    <row r="123" spans="2:8" s="320" customFormat="1" ht="15.75">
      <c r="B123" s="354">
        <v>84</v>
      </c>
      <c r="C123" s="355" t="s">
        <v>368</v>
      </c>
      <c r="D123" s="355" t="s">
        <v>308</v>
      </c>
      <c r="E123" s="355" t="s">
        <v>276</v>
      </c>
      <c r="F123" s="247" t="s">
        <v>277</v>
      </c>
      <c r="G123" s="355" t="s">
        <v>363</v>
      </c>
      <c r="H123" s="356">
        <v>39</v>
      </c>
    </row>
    <row r="124" spans="2:8" s="320" customFormat="1" ht="15.75">
      <c r="B124" s="354">
        <v>85</v>
      </c>
      <c r="C124" s="355" t="s">
        <v>369</v>
      </c>
      <c r="D124" s="355" t="s">
        <v>293</v>
      </c>
      <c r="E124" s="355" t="s">
        <v>289</v>
      </c>
      <c r="F124" s="247" t="s">
        <v>277</v>
      </c>
      <c r="G124" s="355" t="s">
        <v>370</v>
      </c>
      <c r="H124" s="356">
        <v>3</v>
      </c>
    </row>
    <row r="125" spans="2:8" s="320" customFormat="1" ht="15.75">
      <c r="B125" s="354">
        <v>86</v>
      </c>
      <c r="C125" s="355" t="s">
        <v>371</v>
      </c>
      <c r="D125" s="355" t="s">
        <v>293</v>
      </c>
      <c r="E125" s="355" t="s">
        <v>289</v>
      </c>
      <c r="F125" s="247" t="s">
        <v>277</v>
      </c>
      <c r="G125" s="355" t="s">
        <v>370</v>
      </c>
      <c r="H125" s="356">
        <v>4</v>
      </c>
    </row>
    <row r="126" spans="2:8" s="320" customFormat="1" ht="15.75">
      <c r="B126" s="354">
        <v>87</v>
      </c>
      <c r="C126" s="355" t="s">
        <v>372</v>
      </c>
      <c r="D126" s="355" t="s">
        <v>366</v>
      </c>
      <c r="E126" s="355" t="s">
        <v>289</v>
      </c>
      <c r="F126" s="247" t="s">
        <v>277</v>
      </c>
      <c r="G126" s="355" t="s">
        <v>370</v>
      </c>
      <c r="H126" s="356">
        <v>8</v>
      </c>
    </row>
    <row r="127" spans="2:8" s="320" customFormat="1" ht="15.75">
      <c r="B127" s="354">
        <v>88</v>
      </c>
      <c r="C127" s="355" t="s">
        <v>373</v>
      </c>
      <c r="D127" s="355" t="s">
        <v>293</v>
      </c>
      <c r="E127" s="355" t="s">
        <v>289</v>
      </c>
      <c r="F127" s="247" t="s">
        <v>277</v>
      </c>
      <c r="G127" s="355" t="s">
        <v>370</v>
      </c>
      <c r="H127" s="356">
        <v>3</v>
      </c>
    </row>
    <row r="128" spans="2:8" s="320" customFormat="1" ht="15.75">
      <c r="B128" s="354">
        <v>89</v>
      </c>
      <c r="C128" s="355" t="s">
        <v>371</v>
      </c>
      <c r="D128" s="357" t="s">
        <v>288</v>
      </c>
      <c r="E128" s="355" t="s">
        <v>276</v>
      </c>
      <c r="F128" s="247" t="s">
        <v>277</v>
      </c>
      <c r="G128" s="355" t="s">
        <v>370</v>
      </c>
      <c r="H128" s="356">
        <v>5</v>
      </c>
    </row>
    <row r="129" spans="2:8" s="320" customFormat="1" ht="15.75">
      <c r="B129" s="354">
        <v>90</v>
      </c>
      <c r="C129" s="355" t="s">
        <v>374</v>
      </c>
      <c r="D129" s="357" t="s">
        <v>288</v>
      </c>
      <c r="E129" s="355" t="s">
        <v>276</v>
      </c>
      <c r="F129" s="247" t="s">
        <v>277</v>
      </c>
      <c r="G129" s="355" t="s">
        <v>370</v>
      </c>
      <c r="H129" s="356">
        <v>3</v>
      </c>
    </row>
    <row r="130" spans="2:8" s="320" customFormat="1" ht="15.75">
      <c r="B130" s="354">
        <v>91</v>
      </c>
      <c r="C130" s="355" t="s">
        <v>375</v>
      </c>
      <c r="D130" s="355" t="s">
        <v>293</v>
      </c>
      <c r="E130" s="355" t="s">
        <v>276</v>
      </c>
      <c r="F130" s="247" t="s">
        <v>277</v>
      </c>
      <c r="G130" s="355" t="s">
        <v>370</v>
      </c>
      <c r="H130" s="356">
        <v>8</v>
      </c>
    </row>
    <row r="131" spans="2:8" s="320" customFormat="1" ht="15.75">
      <c r="B131" s="354">
        <v>92</v>
      </c>
      <c r="C131" s="355" t="s">
        <v>376</v>
      </c>
      <c r="D131" s="357" t="s">
        <v>288</v>
      </c>
      <c r="E131" s="355" t="s">
        <v>276</v>
      </c>
      <c r="F131" s="247" t="s">
        <v>277</v>
      </c>
      <c r="G131" s="355" t="s">
        <v>370</v>
      </c>
      <c r="H131" s="356">
        <v>16</v>
      </c>
    </row>
    <row r="132" spans="2:8" s="320" customFormat="1" ht="15.75">
      <c r="B132" s="354">
        <v>93</v>
      </c>
      <c r="C132" s="355" t="s">
        <v>377</v>
      </c>
      <c r="D132" s="357" t="s">
        <v>288</v>
      </c>
      <c r="E132" s="355" t="s">
        <v>276</v>
      </c>
      <c r="F132" s="247" t="s">
        <v>277</v>
      </c>
      <c r="G132" s="355" t="s">
        <v>370</v>
      </c>
      <c r="H132" s="356">
        <v>5</v>
      </c>
    </row>
    <row r="133" spans="2:8" s="320" customFormat="1" ht="15.75">
      <c r="B133" s="354">
        <v>94</v>
      </c>
      <c r="C133" s="355" t="s">
        <v>378</v>
      </c>
      <c r="D133" s="357" t="s">
        <v>288</v>
      </c>
      <c r="E133" s="355" t="s">
        <v>276</v>
      </c>
      <c r="F133" s="247" t="s">
        <v>277</v>
      </c>
      <c r="G133" s="355" t="s">
        <v>370</v>
      </c>
      <c r="H133" s="356">
        <v>6</v>
      </c>
    </row>
    <row r="134" spans="2:8" s="320" customFormat="1" ht="15.75">
      <c r="B134" s="354">
        <v>95</v>
      </c>
      <c r="C134" s="355" t="s">
        <v>236</v>
      </c>
      <c r="D134" s="355" t="s">
        <v>315</v>
      </c>
      <c r="E134" s="355" t="s">
        <v>276</v>
      </c>
      <c r="F134" s="247" t="s">
        <v>277</v>
      </c>
      <c r="G134" s="355" t="s">
        <v>370</v>
      </c>
      <c r="H134" s="356">
        <v>136</v>
      </c>
    </row>
    <row r="135" spans="2:8" s="320" customFormat="1" ht="15.75">
      <c r="B135" s="354">
        <v>96</v>
      </c>
      <c r="C135" s="355" t="s">
        <v>379</v>
      </c>
      <c r="D135" s="355" t="s">
        <v>346</v>
      </c>
      <c r="E135" s="355" t="s">
        <v>276</v>
      </c>
      <c r="F135" s="247" t="s">
        <v>277</v>
      </c>
      <c r="G135" s="355" t="s">
        <v>370</v>
      </c>
      <c r="H135" s="356">
        <v>5</v>
      </c>
    </row>
    <row r="136" spans="2:8" s="320" customFormat="1" ht="15.75">
      <c r="B136" s="354">
        <v>97</v>
      </c>
      <c r="C136" s="355" t="s">
        <v>380</v>
      </c>
      <c r="D136" s="355" t="s">
        <v>346</v>
      </c>
      <c r="E136" s="355" t="s">
        <v>276</v>
      </c>
      <c r="F136" s="247" t="s">
        <v>277</v>
      </c>
      <c r="G136" s="355" t="s">
        <v>370</v>
      </c>
      <c r="H136" s="356">
        <v>5</v>
      </c>
    </row>
    <row r="137" spans="2:8" s="320" customFormat="1" ht="15.75">
      <c r="B137" s="354">
        <v>98</v>
      </c>
      <c r="C137" s="355" t="s">
        <v>376</v>
      </c>
      <c r="D137" s="357" t="s">
        <v>288</v>
      </c>
      <c r="E137" s="355" t="s">
        <v>276</v>
      </c>
      <c r="F137" s="247" t="s">
        <v>277</v>
      </c>
      <c r="G137" s="355" t="s">
        <v>381</v>
      </c>
      <c r="H137" s="356">
        <v>64</v>
      </c>
    </row>
    <row r="138" spans="2:8" s="320" customFormat="1" ht="15.75">
      <c r="B138" s="354">
        <v>99</v>
      </c>
      <c r="C138" s="355" t="s">
        <v>382</v>
      </c>
      <c r="D138" s="357" t="s">
        <v>288</v>
      </c>
      <c r="E138" s="355" t="s">
        <v>276</v>
      </c>
      <c r="F138" s="247" t="s">
        <v>277</v>
      </c>
      <c r="G138" s="355" t="s">
        <v>381</v>
      </c>
      <c r="H138" s="356">
        <v>27</v>
      </c>
    </row>
    <row r="139" spans="2:8" s="320" customFormat="1" ht="15.75">
      <c r="B139" s="354">
        <v>100</v>
      </c>
      <c r="C139" s="355" t="s">
        <v>383</v>
      </c>
      <c r="D139" s="357" t="s">
        <v>288</v>
      </c>
      <c r="E139" s="355" t="s">
        <v>276</v>
      </c>
      <c r="F139" s="247" t="s">
        <v>277</v>
      </c>
      <c r="G139" s="355" t="s">
        <v>381</v>
      </c>
      <c r="H139" s="356">
        <v>14</v>
      </c>
    </row>
    <row r="140" spans="2:8" s="320" customFormat="1" ht="15.75">
      <c r="B140" s="354">
        <v>101</v>
      </c>
      <c r="C140" s="355" t="s">
        <v>378</v>
      </c>
      <c r="D140" s="355" t="s">
        <v>346</v>
      </c>
      <c r="E140" s="355" t="s">
        <v>276</v>
      </c>
      <c r="F140" s="247" t="s">
        <v>277</v>
      </c>
      <c r="G140" s="355" t="s">
        <v>381</v>
      </c>
      <c r="H140" s="356">
        <v>4.5</v>
      </c>
    </row>
    <row r="141" spans="2:8" s="320" customFormat="1" ht="15.75">
      <c r="B141" s="354">
        <v>102</v>
      </c>
      <c r="C141" s="355" t="s">
        <v>384</v>
      </c>
      <c r="D141" s="355" t="s">
        <v>346</v>
      </c>
      <c r="E141" s="355" t="s">
        <v>276</v>
      </c>
      <c r="F141" s="247" t="s">
        <v>277</v>
      </c>
      <c r="G141" s="355" t="s">
        <v>381</v>
      </c>
      <c r="H141" s="356">
        <v>5</v>
      </c>
    </row>
    <row r="142" spans="2:8" s="320" customFormat="1" ht="15.75">
      <c r="B142" s="354">
        <v>103</v>
      </c>
      <c r="C142" s="355" t="s">
        <v>385</v>
      </c>
      <c r="D142" s="355" t="s">
        <v>346</v>
      </c>
      <c r="E142" s="355" t="s">
        <v>276</v>
      </c>
      <c r="F142" s="247" t="s">
        <v>277</v>
      </c>
      <c r="G142" s="355" t="s">
        <v>381</v>
      </c>
      <c r="H142" s="356">
        <v>5</v>
      </c>
    </row>
    <row r="143" spans="2:8" s="320" customFormat="1" ht="15.75">
      <c r="B143" s="354">
        <v>104</v>
      </c>
      <c r="C143" s="355" t="s">
        <v>236</v>
      </c>
      <c r="D143" s="355" t="s">
        <v>315</v>
      </c>
      <c r="E143" s="355" t="s">
        <v>276</v>
      </c>
      <c r="F143" s="247" t="s">
        <v>277</v>
      </c>
      <c r="G143" s="355" t="s">
        <v>381</v>
      </c>
      <c r="H143" s="356">
        <v>51</v>
      </c>
    </row>
    <row r="144" spans="2:8" s="320" customFormat="1" ht="15.75">
      <c r="B144" s="354">
        <v>105</v>
      </c>
      <c r="C144" s="355" t="s">
        <v>386</v>
      </c>
      <c r="D144" s="355" t="s">
        <v>346</v>
      </c>
      <c r="E144" s="355" t="s">
        <v>276</v>
      </c>
      <c r="F144" s="247" t="s">
        <v>277</v>
      </c>
      <c r="G144" s="355" t="s">
        <v>381</v>
      </c>
      <c r="H144" s="356">
        <v>6.5</v>
      </c>
    </row>
    <row r="145" spans="2:8" s="320" customFormat="1" ht="15.75">
      <c r="B145" s="354">
        <v>106</v>
      </c>
      <c r="C145" s="355" t="s">
        <v>233</v>
      </c>
      <c r="D145" s="355" t="s">
        <v>346</v>
      </c>
      <c r="E145" s="355" t="s">
        <v>276</v>
      </c>
      <c r="F145" s="247" t="s">
        <v>277</v>
      </c>
      <c r="G145" s="355" t="s">
        <v>381</v>
      </c>
      <c r="H145" s="356">
        <v>5.5</v>
      </c>
    </row>
    <row r="146" spans="2:8" s="320" customFormat="1" ht="15.75">
      <c r="B146" s="354">
        <v>107</v>
      </c>
      <c r="C146" s="355" t="s">
        <v>361</v>
      </c>
      <c r="D146" s="355" t="s">
        <v>346</v>
      </c>
      <c r="E146" s="355" t="s">
        <v>276</v>
      </c>
      <c r="F146" s="247" t="s">
        <v>277</v>
      </c>
      <c r="G146" s="355" t="s">
        <v>381</v>
      </c>
      <c r="H146" s="356">
        <v>5</v>
      </c>
    </row>
    <row r="147" spans="2:8" s="320" customFormat="1" ht="15.75">
      <c r="B147" s="354">
        <v>108</v>
      </c>
      <c r="C147" s="355" t="s">
        <v>387</v>
      </c>
      <c r="D147" s="355" t="s">
        <v>293</v>
      </c>
      <c r="E147" s="355" t="s">
        <v>289</v>
      </c>
      <c r="F147" s="247" t="s">
        <v>277</v>
      </c>
      <c r="G147" s="355" t="s">
        <v>388</v>
      </c>
      <c r="H147" s="356">
        <v>4</v>
      </c>
    </row>
    <row r="148" spans="2:8" s="320" customFormat="1" ht="15.75">
      <c r="B148" s="354">
        <v>109</v>
      </c>
      <c r="C148" s="355" t="s">
        <v>389</v>
      </c>
      <c r="D148" s="355" t="s">
        <v>293</v>
      </c>
      <c r="E148" s="355" t="s">
        <v>289</v>
      </c>
      <c r="F148" s="247" t="s">
        <v>277</v>
      </c>
      <c r="G148" s="355" t="s">
        <v>388</v>
      </c>
      <c r="H148" s="356">
        <v>16</v>
      </c>
    </row>
    <row r="149" spans="2:8" s="320" customFormat="1" ht="15.75">
      <c r="B149" s="354">
        <v>110</v>
      </c>
      <c r="C149" s="355" t="s">
        <v>390</v>
      </c>
      <c r="D149" s="357" t="s">
        <v>288</v>
      </c>
      <c r="E149" s="355" t="s">
        <v>276</v>
      </c>
      <c r="F149" s="247" t="s">
        <v>277</v>
      </c>
      <c r="G149" s="355" t="s">
        <v>388</v>
      </c>
      <c r="H149" s="356">
        <v>3</v>
      </c>
    </row>
    <row r="150" spans="2:8" s="320" customFormat="1" ht="15.75">
      <c r="B150" s="354">
        <v>111</v>
      </c>
      <c r="C150" s="355" t="s">
        <v>391</v>
      </c>
      <c r="D150" s="357" t="s">
        <v>288</v>
      </c>
      <c r="E150" s="355" t="s">
        <v>276</v>
      </c>
      <c r="F150" s="247" t="s">
        <v>277</v>
      </c>
      <c r="G150" s="355" t="s">
        <v>388</v>
      </c>
      <c r="H150" s="356">
        <v>12</v>
      </c>
    </row>
    <row r="151" spans="2:8" s="320" customFormat="1" ht="15.75">
      <c r="B151" s="354">
        <v>112</v>
      </c>
      <c r="C151" s="355" t="s">
        <v>392</v>
      </c>
      <c r="D151" s="357" t="s">
        <v>288</v>
      </c>
      <c r="E151" s="355" t="s">
        <v>276</v>
      </c>
      <c r="F151" s="247" t="s">
        <v>277</v>
      </c>
      <c r="G151" s="355" t="s">
        <v>388</v>
      </c>
      <c r="H151" s="356">
        <v>7</v>
      </c>
    </row>
    <row r="152" spans="2:8" s="320" customFormat="1" ht="15.75">
      <c r="B152" s="354">
        <v>113</v>
      </c>
      <c r="C152" s="355" t="s">
        <v>393</v>
      </c>
      <c r="D152" s="357" t="s">
        <v>288</v>
      </c>
      <c r="E152" s="355" t="s">
        <v>276</v>
      </c>
      <c r="F152" s="247" t="s">
        <v>277</v>
      </c>
      <c r="G152" s="355" t="s">
        <v>388</v>
      </c>
      <c r="H152" s="356">
        <v>10</v>
      </c>
    </row>
    <row r="153" spans="2:8" s="320" customFormat="1" ht="15.75">
      <c r="B153" s="354">
        <v>114</v>
      </c>
      <c r="C153" s="355" t="s">
        <v>341</v>
      </c>
      <c r="D153" s="355" t="s">
        <v>293</v>
      </c>
      <c r="E153" s="355" t="s">
        <v>276</v>
      </c>
      <c r="F153" s="247" t="s">
        <v>277</v>
      </c>
      <c r="G153" s="355" t="s">
        <v>388</v>
      </c>
      <c r="H153" s="356">
        <v>4</v>
      </c>
    </row>
    <row r="154" spans="2:8" s="320" customFormat="1" ht="15.75">
      <c r="B154" s="354">
        <v>115</v>
      </c>
      <c r="C154" s="355" t="s">
        <v>394</v>
      </c>
      <c r="D154" s="355" t="s">
        <v>315</v>
      </c>
      <c r="E154" s="355" t="s">
        <v>276</v>
      </c>
      <c r="F154" s="247" t="s">
        <v>277</v>
      </c>
      <c r="G154" s="355" t="s">
        <v>388</v>
      </c>
      <c r="H154" s="356">
        <v>53</v>
      </c>
    </row>
    <row r="155" spans="2:8" s="320" customFormat="1" ht="15.75">
      <c r="B155" s="354">
        <v>116</v>
      </c>
      <c r="C155" s="355" t="s">
        <v>373</v>
      </c>
      <c r="D155" s="355" t="s">
        <v>293</v>
      </c>
      <c r="E155" s="355" t="s">
        <v>289</v>
      </c>
      <c r="F155" s="247" t="s">
        <v>277</v>
      </c>
      <c r="G155" s="355" t="s">
        <v>395</v>
      </c>
      <c r="H155" s="356">
        <v>4</v>
      </c>
    </row>
    <row r="156" spans="2:8" s="320" customFormat="1" ht="15.75">
      <c r="B156" s="354">
        <v>117</v>
      </c>
      <c r="C156" s="355" t="s">
        <v>396</v>
      </c>
      <c r="D156" s="355" t="s">
        <v>366</v>
      </c>
      <c r="E156" s="355" t="s">
        <v>289</v>
      </c>
      <c r="F156" s="247" t="s">
        <v>277</v>
      </c>
      <c r="G156" s="355" t="s">
        <v>397</v>
      </c>
      <c r="H156" s="356">
        <v>3</v>
      </c>
    </row>
    <row r="157" spans="2:8" s="320" customFormat="1" ht="15.75">
      <c r="B157" s="354">
        <v>118</v>
      </c>
      <c r="C157" s="355" t="s">
        <v>369</v>
      </c>
      <c r="D157" s="357" t="s">
        <v>288</v>
      </c>
      <c r="E157" s="355" t="s">
        <v>276</v>
      </c>
      <c r="F157" s="247" t="s">
        <v>277</v>
      </c>
      <c r="G157" s="355" t="s">
        <v>397</v>
      </c>
      <c r="H157" s="356">
        <v>21</v>
      </c>
    </row>
    <row r="158" spans="2:8" s="320" customFormat="1" ht="15.75">
      <c r="B158" s="354">
        <v>119</v>
      </c>
      <c r="C158" s="357" t="s">
        <v>361</v>
      </c>
      <c r="D158" s="355" t="s">
        <v>275</v>
      </c>
      <c r="E158" s="355" t="s">
        <v>276</v>
      </c>
      <c r="F158" s="247" t="s">
        <v>277</v>
      </c>
      <c r="G158" s="355" t="s">
        <v>397</v>
      </c>
      <c r="H158" s="356">
        <v>3</v>
      </c>
    </row>
    <row r="159" spans="2:8" s="320" customFormat="1" ht="15.75">
      <c r="B159" s="354">
        <v>120</v>
      </c>
      <c r="C159" s="357" t="s">
        <v>398</v>
      </c>
      <c r="D159" s="355" t="s">
        <v>399</v>
      </c>
      <c r="E159" s="355" t="s">
        <v>276</v>
      </c>
      <c r="F159" s="247" t="s">
        <v>277</v>
      </c>
      <c r="G159" s="355" t="s">
        <v>397</v>
      </c>
      <c r="H159" s="356">
        <v>21</v>
      </c>
    </row>
    <row r="160" spans="2:8" s="320" customFormat="1" ht="15.75">
      <c r="B160" s="354">
        <v>121</v>
      </c>
      <c r="C160" s="355" t="s">
        <v>400</v>
      </c>
      <c r="D160" s="355" t="s">
        <v>293</v>
      </c>
      <c r="E160" s="355" t="s">
        <v>289</v>
      </c>
      <c r="F160" s="247" t="s">
        <v>277</v>
      </c>
      <c r="G160" s="355" t="s">
        <v>401</v>
      </c>
      <c r="H160" s="356">
        <v>4</v>
      </c>
    </row>
    <row r="161" spans="2:8" s="320" customFormat="1" ht="15.75">
      <c r="B161" s="354">
        <v>122</v>
      </c>
      <c r="C161" s="355" t="s">
        <v>402</v>
      </c>
      <c r="D161" s="355" t="s">
        <v>293</v>
      </c>
      <c r="E161" s="355" t="s">
        <v>289</v>
      </c>
      <c r="F161" s="247" t="s">
        <v>277</v>
      </c>
      <c r="G161" s="355" t="s">
        <v>401</v>
      </c>
      <c r="H161" s="356">
        <v>4</v>
      </c>
    </row>
    <row r="162" spans="2:8" s="320" customFormat="1" ht="15.75">
      <c r="B162" s="354">
        <v>123</v>
      </c>
      <c r="C162" s="355" t="s">
        <v>379</v>
      </c>
      <c r="D162" s="355" t="s">
        <v>293</v>
      </c>
      <c r="E162" s="355" t="s">
        <v>289</v>
      </c>
      <c r="F162" s="247" t="s">
        <v>277</v>
      </c>
      <c r="G162" s="355" t="s">
        <v>401</v>
      </c>
      <c r="H162" s="356">
        <v>8</v>
      </c>
    </row>
    <row r="163" spans="2:8" s="320" customFormat="1" ht="15.75">
      <c r="B163" s="354">
        <v>124</v>
      </c>
      <c r="C163" s="355" t="s">
        <v>379</v>
      </c>
      <c r="D163" s="355" t="s">
        <v>399</v>
      </c>
      <c r="E163" s="355" t="s">
        <v>276</v>
      </c>
      <c r="F163" s="247" t="s">
        <v>277</v>
      </c>
      <c r="G163" s="355" t="s">
        <v>401</v>
      </c>
      <c r="H163" s="356">
        <v>6</v>
      </c>
    </row>
    <row r="164" spans="2:8" s="320" customFormat="1" ht="15.75">
      <c r="B164" s="354">
        <v>125</v>
      </c>
      <c r="C164" s="355" t="s">
        <v>402</v>
      </c>
      <c r="D164" s="357" t="s">
        <v>288</v>
      </c>
      <c r="E164" s="355" t="s">
        <v>276</v>
      </c>
      <c r="F164" s="247" t="s">
        <v>277</v>
      </c>
      <c r="G164" s="355" t="s">
        <v>403</v>
      </c>
      <c r="H164" s="356">
        <v>12</v>
      </c>
    </row>
    <row r="165" spans="2:8" s="320" customFormat="1" ht="15.75">
      <c r="B165" s="354">
        <v>126</v>
      </c>
      <c r="C165" s="355" t="s">
        <v>404</v>
      </c>
      <c r="D165" s="357" t="s">
        <v>288</v>
      </c>
      <c r="E165" s="355" t="s">
        <v>276</v>
      </c>
      <c r="F165" s="247" t="s">
        <v>277</v>
      </c>
      <c r="G165" s="355" t="s">
        <v>403</v>
      </c>
      <c r="H165" s="356">
        <v>14</v>
      </c>
    </row>
    <row r="166" spans="2:8" s="320" customFormat="1" ht="15.75">
      <c r="B166" s="354">
        <v>127</v>
      </c>
      <c r="C166" s="355" t="s">
        <v>405</v>
      </c>
      <c r="D166" s="357" t="s">
        <v>288</v>
      </c>
      <c r="E166" s="355" t="s">
        <v>276</v>
      </c>
      <c r="F166" s="247" t="s">
        <v>277</v>
      </c>
      <c r="G166" s="355" t="s">
        <v>403</v>
      </c>
      <c r="H166" s="356">
        <v>12</v>
      </c>
    </row>
    <row r="167" spans="2:8" s="320" customFormat="1" ht="15.75">
      <c r="B167" s="354">
        <v>128</v>
      </c>
      <c r="C167" s="355" t="s">
        <v>285</v>
      </c>
      <c r="D167" s="357" t="s">
        <v>288</v>
      </c>
      <c r="E167" s="355" t="s">
        <v>276</v>
      </c>
      <c r="F167" s="247" t="s">
        <v>277</v>
      </c>
      <c r="G167" s="355" t="s">
        <v>403</v>
      </c>
      <c r="H167" s="356">
        <v>5</v>
      </c>
    </row>
    <row r="168" spans="2:8" s="320" customFormat="1" ht="15.75">
      <c r="B168" s="354">
        <v>129</v>
      </c>
      <c r="C168" s="357" t="s">
        <v>378</v>
      </c>
      <c r="D168" s="355" t="s">
        <v>346</v>
      </c>
      <c r="E168" s="355" t="s">
        <v>276</v>
      </c>
      <c r="F168" s="247" t="s">
        <v>277</v>
      </c>
      <c r="G168" s="355" t="s">
        <v>403</v>
      </c>
      <c r="H168" s="356">
        <v>2</v>
      </c>
    </row>
    <row r="169" spans="2:8" s="320" customFormat="1" ht="15.75">
      <c r="B169" s="354">
        <v>130</v>
      </c>
      <c r="C169" s="357" t="s">
        <v>406</v>
      </c>
      <c r="D169" s="355" t="s">
        <v>346</v>
      </c>
      <c r="E169" s="355" t="s">
        <v>276</v>
      </c>
      <c r="F169" s="247" t="s">
        <v>277</v>
      </c>
      <c r="G169" s="355" t="s">
        <v>403</v>
      </c>
      <c r="H169" s="356">
        <v>2</v>
      </c>
    </row>
    <row r="170" spans="2:8" s="320" customFormat="1" ht="15.75">
      <c r="B170" s="354">
        <v>131</v>
      </c>
      <c r="C170" s="357" t="s">
        <v>407</v>
      </c>
      <c r="D170" s="355" t="s">
        <v>408</v>
      </c>
      <c r="E170" s="355" t="s">
        <v>276</v>
      </c>
      <c r="F170" s="247" t="s">
        <v>277</v>
      </c>
      <c r="G170" s="355" t="s">
        <v>403</v>
      </c>
      <c r="H170" s="356">
        <v>3</v>
      </c>
    </row>
    <row r="171" spans="2:8" s="320" customFormat="1" ht="15.75">
      <c r="B171" s="354">
        <v>132</v>
      </c>
      <c r="C171" s="357" t="s">
        <v>409</v>
      </c>
      <c r="D171" s="355" t="s">
        <v>410</v>
      </c>
      <c r="E171" s="355" t="s">
        <v>276</v>
      </c>
      <c r="F171" s="247" t="s">
        <v>277</v>
      </c>
      <c r="G171" s="355" t="s">
        <v>403</v>
      </c>
      <c r="H171" s="356">
        <v>11</v>
      </c>
    </row>
    <row r="172" spans="2:8" s="320" customFormat="1" ht="15.75">
      <c r="B172" s="354">
        <v>133</v>
      </c>
      <c r="C172" s="357" t="s">
        <v>379</v>
      </c>
      <c r="D172" s="355" t="s">
        <v>399</v>
      </c>
      <c r="E172" s="355" t="s">
        <v>276</v>
      </c>
      <c r="F172" s="247" t="s">
        <v>277</v>
      </c>
      <c r="G172" s="355" t="s">
        <v>403</v>
      </c>
      <c r="H172" s="356">
        <v>17.5</v>
      </c>
    </row>
    <row r="173" spans="2:8" s="320" customFormat="1" ht="15.75">
      <c r="B173" s="354">
        <v>134</v>
      </c>
      <c r="C173" s="357" t="s">
        <v>411</v>
      </c>
      <c r="D173" s="355" t="s">
        <v>408</v>
      </c>
      <c r="E173" s="355" t="s">
        <v>276</v>
      </c>
      <c r="F173" s="247" t="s">
        <v>277</v>
      </c>
      <c r="G173" s="355" t="s">
        <v>403</v>
      </c>
      <c r="H173" s="356">
        <v>18</v>
      </c>
    </row>
    <row r="174" spans="2:8" s="320" customFormat="1" ht="15.75">
      <c r="B174" s="354">
        <v>135</v>
      </c>
      <c r="C174" s="355" t="s">
        <v>412</v>
      </c>
      <c r="D174" s="355" t="s">
        <v>346</v>
      </c>
      <c r="E174" s="355" t="s">
        <v>276</v>
      </c>
      <c r="F174" s="247" t="s">
        <v>277</v>
      </c>
      <c r="G174" s="355" t="s">
        <v>413</v>
      </c>
      <c r="H174" s="356">
        <v>2</v>
      </c>
    </row>
    <row r="175" spans="2:8" s="320" customFormat="1" ht="15.75">
      <c r="B175" s="354">
        <v>136</v>
      </c>
      <c r="C175" s="355" t="s">
        <v>330</v>
      </c>
      <c r="D175" s="355" t="s">
        <v>293</v>
      </c>
      <c r="E175" s="355" t="s">
        <v>276</v>
      </c>
      <c r="F175" s="247" t="s">
        <v>277</v>
      </c>
      <c r="G175" s="355" t="s">
        <v>413</v>
      </c>
      <c r="H175" s="356">
        <v>8</v>
      </c>
    </row>
    <row r="176" spans="2:8" s="320" customFormat="1" ht="15.75">
      <c r="B176" s="354">
        <v>137</v>
      </c>
      <c r="C176" s="355" t="s">
        <v>376</v>
      </c>
      <c r="D176" s="357" t="s">
        <v>288</v>
      </c>
      <c r="E176" s="355" t="s">
        <v>276</v>
      </c>
      <c r="F176" s="247" t="s">
        <v>277</v>
      </c>
      <c r="G176" s="355" t="s">
        <v>413</v>
      </c>
      <c r="H176" s="356">
        <v>35</v>
      </c>
    </row>
    <row r="177" spans="2:8" s="320" customFormat="1" ht="15.75">
      <c r="B177" s="354">
        <v>138</v>
      </c>
      <c r="C177" s="355" t="s">
        <v>414</v>
      </c>
      <c r="D177" s="355" t="s">
        <v>293</v>
      </c>
      <c r="E177" s="355" t="s">
        <v>276</v>
      </c>
      <c r="F177" s="247" t="s">
        <v>277</v>
      </c>
      <c r="G177" s="355" t="s">
        <v>413</v>
      </c>
      <c r="H177" s="356">
        <v>2</v>
      </c>
    </row>
    <row r="178" spans="2:8" s="320" customFormat="1" ht="15.75">
      <c r="B178" s="354">
        <v>139</v>
      </c>
      <c r="C178" s="355" t="s">
        <v>415</v>
      </c>
      <c r="D178" s="355" t="s">
        <v>293</v>
      </c>
      <c r="E178" s="355" t="s">
        <v>276</v>
      </c>
      <c r="F178" s="247" t="s">
        <v>277</v>
      </c>
      <c r="G178" s="355" t="s">
        <v>413</v>
      </c>
      <c r="H178" s="356">
        <v>12</v>
      </c>
    </row>
    <row r="179" spans="2:8" s="320" customFormat="1" ht="15.75">
      <c r="B179" s="354">
        <v>140</v>
      </c>
      <c r="C179" s="355" t="s">
        <v>416</v>
      </c>
      <c r="D179" s="355" t="s">
        <v>346</v>
      </c>
      <c r="E179" s="355" t="s">
        <v>276</v>
      </c>
      <c r="F179" s="247" t="s">
        <v>277</v>
      </c>
      <c r="G179" s="355" t="s">
        <v>413</v>
      </c>
      <c r="H179" s="356">
        <v>12</v>
      </c>
    </row>
    <row r="180" spans="2:8" s="320" customFormat="1" ht="15.75">
      <c r="B180" s="354">
        <v>141</v>
      </c>
      <c r="C180" s="357" t="s">
        <v>417</v>
      </c>
      <c r="D180" s="355" t="s">
        <v>408</v>
      </c>
      <c r="E180" s="355" t="s">
        <v>276</v>
      </c>
      <c r="F180" s="247" t="s">
        <v>277</v>
      </c>
      <c r="G180" s="355" t="s">
        <v>413</v>
      </c>
      <c r="H180" s="356">
        <v>11</v>
      </c>
    </row>
    <row r="181" spans="2:8" s="320" customFormat="1" ht="15.75">
      <c r="B181" s="354">
        <v>142</v>
      </c>
      <c r="C181" s="357" t="s">
        <v>385</v>
      </c>
      <c r="D181" s="355" t="s">
        <v>275</v>
      </c>
      <c r="E181" s="355" t="s">
        <v>276</v>
      </c>
      <c r="F181" s="247" t="s">
        <v>277</v>
      </c>
      <c r="G181" s="355" t="s">
        <v>413</v>
      </c>
      <c r="H181" s="356">
        <v>6</v>
      </c>
    </row>
    <row r="182" spans="2:8" s="320" customFormat="1" ht="15.75">
      <c r="B182" s="354">
        <v>143</v>
      </c>
      <c r="C182" s="357" t="s">
        <v>412</v>
      </c>
      <c r="D182" s="355" t="s">
        <v>346</v>
      </c>
      <c r="E182" s="355" t="s">
        <v>276</v>
      </c>
      <c r="F182" s="247" t="s">
        <v>277</v>
      </c>
      <c r="G182" s="355" t="s">
        <v>413</v>
      </c>
      <c r="H182" s="356">
        <v>1</v>
      </c>
    </row>
    <row r="183" spans="2:8" s="320" customFormat="1" ht="15.75">
      <c r="B183" s="354">
        <v>144</v>
      </c>
      <c r="C183" s="355" t="s">
        <v>418</v>
      </c>
      <c r="D183" s="355" t="s">
        <v>293</v>
      </c>
      <c r="E183" s="355" t="s">
        <v>289</v>
      </c>
      <c r="F183" s="247" t="s">
        <v>277</v>
      </c>
      <c r="G183" s="355" t="s">
        <v>419</v>
      </c>
      <c r="H183" s="356">
        <v>4</v>
      </c>
    </row>
    <row r="184" spans="2:8" s="320" customFormat="1" ht="15.75">
      <c r="B184" s="354">
        <v>145</v>
      </c>
      <c r="C184" s="355" t="s">
        <v>330</v>
      </c>
      <c r="D184" s="355" t="s">
        <v>293</v>
      </c>
      <c r="E184" s="355" t="s">
        <v>289</v>
      </c>
      <c r="F184" s="247" t="s">
        <v>277</v>
      </c>
      <c r="G184" s="355" t="s">
        <v>419</v>
      </c>
      <c r="H184" s="356">
        <v>8</v>
      </c>
    </row>
    <row r="185" spans="2:8" s="320" customFormat="1" ht="15.75">
      <c r="B185" s="354">
        <v>146</v>
      </c>
      <c r="C185" s="355" t="s">
        <v>420</v>
      </c>
      <c r="D185" s="355" t="s">
        <v>293</v>
      </c>
      <c r="E185" s="355" t="s">
        <v>289</v>
      </c>
      <c r="F185" s="247" t="s">
        <v>277</v>
      </c>
      <c r="G185" s="355" t="s">
        <v>419</v>
      </c>
      <c r="H185" s="356">
        <v>4</v>
      </c>
    </row>
    <row r="186" spans="2:8" s="320" customFormat="1" ht="15.75">
      <c r="B186" s="354">
        <v>147</v>
      </c>
      <c r="C186" s="355" t="s">
        <v>351</v>
      </c>
      <c r="D186" s="355" t="s">
        <v>293</v>
      </c>
      <c r="E186" s="355" t="s">
        <v>289</v>
      </c>
      <c r="F186" s="247" t="s">
        <v>277</v>
      </c>
      <c r="G186" s="355" t="s">
        <v>419</v>
      </c>
      <c r="H186" s="356">
        <v>1</v>
      </c>
    </row>
    <row r="187" spans="2:8" s="320" customFormat="1" ht="15.75">
      <c r="B187" s="354">
        <v>148</v>
      </c>
      <c r="C187" s="355" t="s">
        <v>421</v>
      </c>
      <c r="D187" s="357" t="s">
        <v>288</v>
      </c>
      <c r="E187" s="355" t="s">
        <v>276</v>
      </c>
      <c r="F187" s="247" t="s">
        <v>277</v>
      </c>
      <c r="G187" s="355" t="s">
        <v>419</v>
      </c>
      <c r="H187" s="356">
        <v>10</v>
      </c>
    </row>
    <row r="188" spans="2:8" s="320" customFormat="1" ht="15.75">
      <c r="B188" s="354">
        <v>149</v>
      </c>
      <c r="C188" s="357" t="s">
        <v>422</v>
      </c>
      <c r="D188" s="355" t="s">
        <v>410</v>
      </c>
      <c r="E188" s="355" t="s">
        <v>276</v>
      </c>
      <c r="F188" s="247" t="s">
        <v>277</v>
      </c>
      <c r="G188" s="355" t="s">
        <v>419</v>
      </c>
      <c r="H188" s="356">
        <v>63.5</v>
      </c>
    </row>
    <row r="189" spans="2:8" s="320" customFormat="1" ht="15.75">
      <c r="B189" s="354">
        <v>150</v>
      </c>
      <c r="C189" s="357" t="s">
        <v>423</v>
      </c>
      <c r="D189" s="355" t="s">
        <v>293</v>
      </c>
      <c r="E189" s="355" t="s">
        <v>289</v>
      </c>
      <c r="F189" s="247" t="s">
        <v>277</v>
      </c>
      <c r="G189" s="355" t="s">
        <v>424</v>
      </c>
      <c r="H189" s="356">
        <v>15</v>
      </c>
    </row>
    <row r="190" spans="2:8" s="320" customFormat="1" ht="15.75">
      <c r="B190" s="354">
        <v>151</v>
      </c>
      <c r="C190" s="355" t="s">
        <v>322</v>
      </c>
      <c r="D190" s="357" t="s">
        <v>288</v>
      </c>
      <c r="E190" s="355" t="s">
        <v>276</v>
      </c>
      <c r="F190" s="247" t="s">
        <v>277</v>
      </c>
      <c r="G190" s="355" t="s">
        <v>424</v>
      </c>
      <c r="H190" s="356">
        <v>7</v>
      </c>
    </row>
    <row r="191" spans="2:8" s="320" customFormat="1" ht="15.75">
      <c r="B191" s="354">
        <v>152</v>
      </c>
      <c r="C191" s="355" t="s">
        <v>421</v>
      </c>
      <c r="D191" s="357" t="s">
        <v>288</v>
      </c>
      <c r="E191" s="355" t="s">
        <v>276</v>
      </c>
      <c r="F191" s="247" t="s">
        <v>277</v>
      </c>
      <c r="G191" s="355" t="s">
        <v>424</v>
      </c>
      <c r="H191" s="356">
        <v>9</v>
      </c>
    </row>
    <row r="192" spans="2:8" s="320" customFormat="1" ht="15.75">
      <c r="B192" s="354">
        <v>153</v>
      </c>
      <c r="C192" s="355" t="s">
        <v>425</v>
      </c>
      <c r="D192" s="357" t="s">
        <v>288</v>
      </c>
      <c r="E192" s="355" t="s">
        <v>276</v>
      </c>
      <c r="F192" s="247" t="s">
        <v>277</v>
      </c>
      <c r="G192" s="355" t="s">
        <v>424</v>
      </c>
      <c r="H192" s="356">
        <v>3</v>
      </c>
    </row>
    <row r="193" spans="2:8" s="320" customFormat="1" ht="15.75">
      <c r="B193" s="354">
        <v>154</v>
      </c>
      <c r="C193" s="355" t="s">
        <v>426</v>
      </c>
      <c r="D193" s="355" t="s">
        <v>293</v>
      </c>
      <c r="E193" s="355" t="s">
        <v>276</v>
      </c>
      <c r="F193" s="247" t="s">
        <v>277</v>
      </c>
      <c r="G193" s="355" t="s">
        <v>424</v>
      </c>
      <c r="H193" s="356">
        <v>9</v>
      </c>
    </row>
    <row r="194" spans="2:8" s="320" customFormat="1" ht="15.75">
      <c r="B194" s="354">
        <v>155</v>
      </c>
      <c r="C194" s="355" t="s">
        <v>427</v>
      </c>
      <c r="D194" s="357" t="s">
        <v>288</v>
      </c>
      <c r="E194" s="355" t="s">
        <v>276</v>
      </c>
      <c r="F194" s="247" t="s">
        <v>277</v>
      </c>
      <c r="G194" s="355" t="s">
        <v>424</v>
      </c>
      <c r="H194" s="356">
        <v>8</v>
      </c>
    </row>
    <row r="195" spans="2:8" s="320" customFormat="1" ht="15.75">
      <c r="B195" s="354">
        <v>156</v>
      </c>
      <c r="C195" s="355" t="s">
        <v>428</v>
      </c>
      <c r="D195" s="357" t="s">
        <v>288</v>
      </c>
      <c r="E195" s="355" t="s">
        <v>276</v>
      </c>
      <c r="F195" s="247" t="s">
        <v>277</v>
      </c>
      <c r="G195" s="355" t="s">
        <v>424</v>
      </c>
      <c r="H195" s="356">
        <v>7</v>
      </c>
    </row>
    <row r="196" spans="2:8" s="320" customFormat="1" ht="15.75">
      <c r="B196" s="354">
        <v>157</v>
      </c>
      <c r="C196" s="355" t="s">
        <v>429</v>
      </c>
      <c r="D196" s="357" t="s">
        <v>288</v>
      </c>
      <c r="E196" s="355" t="s">
        <v>276</v>
      </c>
      <c r="F196" s="247" t="s">
        <v>277</v>
      </c>
      <c r="G196" s="355" t="s">
        <v>424</v>
      </c>
      <c r="H196" s="356">
        <v>6</v>
      </c>
    </row>
    <row r="197" spans="2:8" s="320" customFormat="1" ht="15.75">
      <c r="B197" s="354">
        <v>158</v>
      </c>
      <c r="C197" s="357" t="s">
        <v>422</v>
      </c>
      <c r="D197" s="355" t="s">
        <v>410</v>
      </c>
      <c r="E197" s="355" t="s">
        <v>276</v>
      </c>
      <c r="F197" s="247" t="s">
        <v>277</v>
      </c>
      <c r="G197" s="355" t="s">
        <v>424</v>
      </c>
      <c r="H197" s="356">
        <v>61</v>
      </c>
    </row>
    <row r="198" spans="2:8" s="320" customFormat="1" ht="15.75">
      <c r="B198" s="354">
        <v>159</v>
      </c>
      <c r="C198" s="357" t="s">
        <v>385</v>
      </c>
      <c r="D198" s="355" t="s">
        <v>346</v>
      </c>
      <c r="E198" s="355" t="s">
        <v>276</v>
      </c>
      <c r="F198" s="247" t="s">
        <v>277</v>
      </c>
      <c r="G198" s="355" t="s">
        <v>424</v>
      </c>
      <c r="H198" s="356">
        <v>3</v>
      </c>
    </row>
    <row r="199" spans="2:8" s="320" customFormat="1" ht="15.75">
      <c r="B199" s="354">
        <v>160</v>
      </c>
      <c r="C199" s="357" t="s">
        <v>422</v>
      </c>
      <c r="D199" s="355" t="s">
        <v>430</v>
      </c>
      <c r="E199" s="355" t="s">
        <v>276</v>
      </c>
      <c r="F199" s="247" t="s">
        <v>277</v>
      </c>
      <c r="G199" s="355" t="s">
        <v>424</v>
      </c>
      <c r="H199" s="356">
        <v>9</v>
      </c>
    </row>
    <row r="200" spans="2:8" s="320" customFormat="1" ht="15.75">
      <c r="B200" s="354">
        <v>161</v>
      </c>
      <c r="C200" s="357" t="s">
        <v>431</v>
      </c>
      <c r="D200" s="355" t="s">
        <v>346</v>
      </c>
      <c r="E200" s="355" t="s">
        <v>276</v>
      </c>
      <c r="F200" s="247" t="s">
        <v>277</v>
      </c>
      <c r="G200" s="355" t="s">
        <v>424</v>
      </c>
      <c r="H200" s="356">
        <v>3.5</v>
      </c>
    </row>
    <row r="201" spans="2:8" s="320" customFormat="1" ht="15.75">
      <c r="B201" s="354">
        <v>162</v>
      </c>
      <c r="C201" s="357" t="s">
        <v>330</v>
      </c>
      <c r="D201" s="355" t="s">
        <v>275</v>
      </c>
      <c r="E201" s="355" t="s">
        <v>276</v>
      </c>
      <c r="F201" s="247" t="s">
        <v>277</v>
      </c>
      <c r="G201" s="355" t="s">
        <v>424</v>
      </c>
      <c r="H201" s="356">
        <v>10.5</v>
      </c>
    </row>
    <row r="202" spans="2:8" s="320" customFormat="1" ht="15.75">
      <c r="B202" s="354">
        <v>163</v>
      </c>
      <c r="C202" s="357" t="s">
        <v>418</v>
      </c>
      <c r="D202" s="355" t="s">
        <v>346</v>
      </c>
      <c r="E202" s="355" t="s">
        <v>276</v>
      </c>
      <c r="F202" s="247" t="s">
        <v>277</v>
      </c>
      <c r="G202" s="355" t="s">
        <v>424</v>
      </c>
      <c r="H202" s="356">
        <v>5.5</v>
      </c>
    </row>
    <row r="203" spans="2:8" s="320" customFormat="1" ht="15.75">
      <c r="B203" s="354">
        <v>164</v>
      </c>
      <c r="C203" s="355" t="s">
        <v>432</v>
      </c>
      <c r="D203" s="355" t="s">
        <v>293</v>
      </c>
      <c r="E203" s="355" t="s">
        <v>289</v>
      </c>
      <c r="F203" s="247" t="s">
        <v>277</v>
      </c>
      <c r="G203" s="355" t="s">
        <v>433</v>
      </c>
      <c r="H203" s="356">
        <v>3</v>
      </c>
    </row>
    <row r="204" spans="2:8" s="320" customFormat="1" ht="15.75">
      <c r="B204" s="354">
        <v>165</v>
      </c>
      <c r="C204" s="355" t="s">
        <v>434</v>
      </c>
      <c r="D204" s="355" t="s">
        <v>293</v>
      </c>
      <c r="E204" s="355" t="s">
        <v>289</v>
      </c>
      <c r="F204" s="247" t="s">
        <v>277</v>
      </c>
      <c r="G204" s="355" t="s">
        <v>433</v>
      </c>
      <c r="H204" s="356">
        <v>3</v>
      </c>
    </row>
    <row r="205" spans="2:8" s="320" customFormat="1" ht="15.75">
      <c r="B205" s="354">
        <v>166</v>
      </c>
      <c r="C205" s="355" t="s">
        <v>435</v>
      </c>
      <c r="D205" s="355" t="s">
        <v>293</v>
      </c>
      <c r="E205" s="355" t="s">
        <v>289</v>
      </c>
      <c r="F205" s="247" t="s">
        <v>277</v>
      </c>
      <c r="G205" s="355" t="s">
        <v>433</v>
      </c>
      <c r="H205" s="356">
        <v>2.5</v>
      </c>
    </row>
    <row r="206" spans="2:8" s="320" customFormat="1" ht="15.75">
      <c r="B206" s="354">
        <v>167</v>
      </c>
      <c r="C206" s="355" t="s">
        <v>393</v>
      </c>
      <c r="D206" s="357" t="s">
        <v>288</v>
      </c>
      <c r="E206" s="355" t="s">
        <v>276</v>
      </c>
      <c r="F206" s="247" t="s">
        <v>277</v>
      </c>
      <c r="G206" s="355" t="s">
        <v>433</v>
      </c>
      <c r="H206" s="356">
        <v>8</v>
      </c>
    </row>
    <row r="207" spans="2:8" s="320" customFormat="1" ht="15.75">
      <c r="B207" s="354">
        <v>168</v>
      </c>
      <c r="C207" s="355" t="s">
        <v>436</v>
      </c>
      <c r="D207" s="357" t="s">
        <v>288</v>
      </c>
      <c r="E207" s="355" t="s">
        <v>276</v>
      </c>
      <c r="F207" s="247" t="s">
        <v>277</v>
      </c>
      <c r="G207" s="355" t="s">
        <v>433</v>
      </c>
      <c r="H207" s="356">
        <v>23</v>
      </c>
    </row>
    <row r="208" spans="2:8" s="320" customFormat="1" ht="15.75">
      <c r="B208" s="354">
        <v>169</v>
      </c>
      <c r="C208" s="355" t="s">
        <v>391</v>
      </c>
      <c r="D208" s="357" t="s">
        <v>288</v>
      </c>
      <c r="E208" s="355" t="s">
        <v>276</v>
      </c>
      <c r="F208" s="247" t="s">
        <v>277</v>
      </c>
      <c r="G208" s="355" t="s">
        <v>433</v>
      </c>
      <c r="H208" s="356">
        <v>36</v>
      </c>
    </row>
    <row r="209" spans="2:8" s="320" customFormat="1" ht="15.75">
      <c r="B209" s="354">
        <v>170</v>
      </c>
      <c r="C209" s="355" t="s">
        <v>437</v>
      </c>
      <c r="D209" s="357" t="s">
        <v>288</v>
      </c>
      <c r="E209" s="355" t="s">
        <v>276</v>
      </c>
      <c r="F209" s="247" t="s">
        <v>277</v>
      </c>
      <c r="G209" s="355" t="s">
        <v>433</v>
      </c>
      <c r="H209" s="356">
        <v>16</v>
      </c>
    </row>
    <row r="210" spans="2:8" s="320" customFormat="1" ht="15.75">
      <c r="B210" s="354">
        <v>171</v>
      </c>
      <c r="C210" s="355" t="s">
        <v>438</v>
      </c>
      <c r="D210" s="357" t="s">
        <v>288</v>
      </c>
      <c r="E210" s="355" t="s">
        <v>276</v>
      </c>
      <c r="F210" s="247" t="s">
        <v>277</v>
      </c>
      <c r="G210" s="355" t="s">
        <v>433</v>
      </c>
      <c r="H210" s="356">
        <v>5</v>
      </c>
    </row>
    <row r="211" spans="2:8" s="320" customFormat="1" ht="15.75">
      <c r="B211" s="354">
        <v>172</v>
      </c>
      <c r="C211" s="355" t="s">
        <v>429</v>
      </c>
      <c r="D211" s="357" t="s">
        <v>288</v>
      </c>
      <c r="E211" s="355" t="s">
        <v>276</v>
      </c>
      <c r="F211" s="247" t="s">
        <v>277</v>
      </c>
      <c r="G211" s="355" t="s">
        <v>433</v>
      </c>
      <c r="H211" s="356">
        <v>28</v>
      </c>
    </row>
    <row r="212" spans="2:8" s="320" customFormat="1" ht="15.75">
      <c r="B212" s="354">
        <v>173</v>
      </c>
      <c r="C212" s="355" t="s">
        <v>439</v>
      </c>
      <c r="D212" s="357" t="s">
        <v>288</v>
      </c>
      <c r="E212" s="355" t="s">
        <v>276</v>
      </c>
      <c r="F212" s="247" t="s">
        <v>277</v>
      </c>
      <c r="G212" s="355" t="s">
        <v>433</v>
      </c>
      <c r="H212" s="356">
        <v>12</v>
      </c>
    </row>
    <row r="213" spans="2:8" s="320" customFormat="1" ht="15.75">
      <c r="B213" s="354">
        <v>174</v>
      </c>
      <c r="C213" s="355" t="s">
        <v>440</v>
      </c>
      <c r="D213" s="357" t="s">
        <v>288</v>
      </c>
      <c r="E213" s="355" t="s">
        <v>276</v>
      </c>
      <c r="F213" s="247" t="s">
        <v>277</v>
      </c>
      <c r="G213" s="355" t="s">
        <v>433</v>
      </c>
      <c r="H213" s="356">
        <v>3</v>
      </c>
    </row>
    <row r="214" spans="2:8" s="320" customFormat="1" ht="15.75">
      <c r="B214" s="354">
        <v>175</v>
      </c>
      <c r="C214" s="355" t="s">
        <v>441</v>
      </c>
      <c r="D214" s="355" t="s">
        <v>442</v>
      </c>
      <c r="E214" s="355" t="s">
        <v>276</v>
      </c>
      <c r="F214" s="358"/>
      <c r="G214" s="355" t="s">
        <v>433</v>
      </c>
      <c r="H214" s="356">
        <v>72</v>
      </c>
    </row>
    <row r="215" spans="2:8" s="320" customFormat="1" ht="15.75">
      <c r="B215" s="354">
        <v>176</v>
      </c>
      <c r="C215" s="355" t="s">
        <v>443</v>
      </c>
      <c r="D215" s="355" t="s">
        <v>346</v>
      </c>
      <c r="E215" s="355" t="s">
        <v>276</v>
      </c>
      <c r="F215" s="247" t="s">
        <v>277</v>
      </c>
      <c r="G215" s="355" t="s">
        <v>433</v>
      </c>
      <c r="H215" s="356">
        <v>7</v>
      </c>
    </row>
    <row r="216" spans="2:8" s="320" customFormat="1" ht="15.75">
      <c r="B216" s="354">
        <v>177</v>
      </c>
      <c r="C216" s="355" t="s">
        <v>400</v>
      </c>
      <c r="D216" s="355" t="s">
        <v>293</v>
      </c>
      <c r="E216" s="355" t="s">
        <v>289</v>
      </c>
      <c r="F216" s="247" t="s">
        <v>27</v>
      </c>
      <c r="G216" s="355" t="s">
        <v>444</v>
      </c>
      <c r="H216" s="356">
        <v>40</v>
      </c>
    </row>
    <row r="217" spans="2:8" s="320" customFormat="1" ht="15.75">
      <c r="B217" s="354">
        <v>178</v>
      </c>
      <c r="C217" s="355" t="s">
        <v>392</v>
      </c>
      <c r="D217" s="357" t="s">
        <v>288</v>
      </c>
      <c r="E217" s="355" t="s">
        <v>276</v>
      </c>
      <c r="F217" s="247" t="s">
        <v>277</v>
      </c>
      <c r="G217" s="355" t="s">
        <v>444</v>
      </c>
      <c r="H217" s="356">
        <v>17</v>
      </c>
    </row>
    <row r="218" spans="2:8" s="320" customFormat="1" ht="15.75">
      <c r="B218" s="354">
        <v>179</v>
      </c>
      <c r="C218" s="355" t="s">
        <v>391</v>
      </c>
      <c r="D218" s="357" t="s">
        <v>288</v>
      </c>
      <c r="E218" s="355" t="s">
        <v>276</v>
      </c>
      <c r="F218" s="247" t="s">
        <v>277</v>
      </c>
      <c r="G218" s="355" t="s">
        <v>444</v>
      </c>
      <c r="H218" s="356">
        <v>51</v>
      </c>
    </row>
    <row r="219" spans="2:8" s="320" customFormat="1" ht="15.75">
      <c r="B219" s="354">
        <v>180</v>
      </c>
      <c r="C219" s="355" t="s">
        <v>429</v>
      </c>
      <c r="D219" s="357" t="s">
        <v>288</v>
      </c>
      <c r="E219" s="355" t="s">
        <v>276</v>
      </c>
      <c r="F219" s="247" t="s">
        <v>277</v>
      </c>
      <c r="G219" s="355" t="s">
        <v>444</v>
      </c>
      <c r="H219" s="356">
        <v>7</v>
      </c>
    </row>
    <row r="220" spans="2:8" s="320" customFormat="1" ht="15.75">
      <c r="B220" s="354">
        <v>181</v>
      </c>
      <c r="C220" s="355" t="s">
        <v>439</v>
      </c>
      <c r="D220" s="357" t="s">
        <v>288</v>
      </c>
      <c r="E220" s="355" t="s">
        <v>276</v>
      </c>
      <c r="F220" s="247" t="s">
        <v>277</v>
      </c>
      <c r="G220" s="355" t="s">
        <v>444</v>
      </c>
      <c r="H220" s="356">
        <v>7</v>
      </c>
    </row>
    <row r="221" spans="2:8" s="320" customFormat="1" ht="15.75">
      <c r="B221" s="354">
        <v>182</v>
      </c>
      <c r="C221" s="355" t="s">
        <v>445</v>
      </c>
      <c r="D221" s="355" t="s">
        <v>293</v>
      </c>
      <c r="E221" s="355" t="s">
        <v>276</v>
      </c>
      <c r="F221" s="247" t="s">
        <v>277</v>
      </c>
      <c r="G221" s="355" t="s">
        <v>444</v>
      </c>
      <c r="H221" s="356">
        <v>22</v>
      </c>
    </row>
    <row r="222" spans="2:8" s="320" customFormat="1" ht="15.75">
      <c r="B222" s="354">
        <v>183</v>
      </c>
      <c r="C222" s="355" t="s">
        <v>446</v>
      </c>
      <c r="D222" s="357" t="s">
        <v>288</v>
      </c>
      <c r="E222" s="355" t="s">
        <v>276</v>
      </c>
      <c r="F222" s="247" t="s">
        <v>277</v>
      </c>
      <c r="G222" s="355" t="s">
        <v>444</v>
      </c>
      <c r="H222" s="356">
        <v>12</v>
      </c>
    </row>
    <row r="223" spans="2:8" s="320" customFormat="1" ht="15.75">
      <c r="B223" s="354">
        <v>184</v>
      </c>
      <c r="C223" s="355" t="s">
        <v>447</v>
      </c>
      <c r="D223" s="357" t="s">
        <v>288</v>
      </c>
      <c r="E223" s="355" t="s">
        <v>276</v>
      </c>
      <c r="F223" s="247" t="s">
        <v>277</v>
      </c>
      <c r="G223" s="355" t="s">
        <v>444</v>
      </c>
      <c r="H223" s="356">
        <v>41</v>
      </c>
    </row>
    <row r="224" spans="2:8" s="320" customFormat="1" ht="15.75">
      <c r="B224" s="354">
        <v>185</v>
      </c>
      <c r="C224" s="355" t="s">
        <v>448</v>
      </c>
      <c r="D224" s="357" t="s">
        <v>288</v>
      </c>
      <c r="E224" s="355" t="s">
        <v>276</v>
      </c>
      <c r="F224" s="247" t="s">
        <v>277</v>
      </c>
      <c r="G224" s="355" t="s">
        <v>444</v>
      </c>
      <c r="H224" s="356">
        <v>7</v>
      </c>
    </row>
    <row r="225" spans="2:8" s="320" customFormat="1" ht="15.75">
      <c r="B225" s="354">
        <v>186</v>
      </c>
      <c r="C225" s="355" t="s">
        <v>400</v>
      </c>
      <c r="D225" s="355" t="s">
        <v>293</v>
      </c>
      <c r="E225" s="355" t="s">
        <v>289</v>
      </c>
      <c r="F225" s="247" t="s">
        <v>27</v>
      </c>
      <c r="G225" s="355" t="s">
        <v>449</v>
      </c>
      <c r="H225" s="356">
        <v>3</v>
      </c>
    </row>
    <row r="226" spans="2:8" s="320" customFormat="1" ht="15.75">
      <c r="B226" s="354">
        <v>187</v>
      </c>
      <c r="C226" s="355" t="s">
        <v>450</v>
      </c>
      <c r="D226" s="357" t="s">
        <v>288</v>
      </c>
      <c r="E226" s="355" t="s">
        <v>276</v>
      </c>
      <c r="F226" s="247" t="s">
        <v>277</v>
      </c>
      <c r="G226" s="355" t="s">
        <v>449</v>
      </c>
      <c r="H226" s="356">
        <v>8</v>
      </c>
    </row>
    <row r="227" spans="2:8" s="320" customFormat="1" ht="15.75">
      <c r="B227" s="354">
        <v>188</v>
      </c>
      <c r="C227" s="355" t="s">
        <v>451</v>
      </c>
      <c r="D227" s="357" t="s">
        <v>288</v>
      </c>
      <c r="E227" s="355" t="s">
        <v>276</v>
      </c>
      <c r="F227" s="247" t="s">
        <v>277</v>
      </c>
      <c r="G227" s="355" t="s">
        <v>449</v>
      </c>
      <c r="H227" s="356">
        <v>14</v>
      </c>
    </row>
    <row r="228" spans="2:8" s="320" customFormat="1" ht="15.75">
      <c r="B228" s="354">
        <v>189</v>
      </c>
      <c r="C228" s="355" t="s">
        <v>452</v>
      </c>
      <c r="D228" s="357" t="s">
        <v>288</v>
      </c>
      <c r="E228" s="355" t="s">
        <v>276</v>
      </c>
      <c r="F228" s="247" t="s">
        <v>277</v>
      </c>
      <c r="G228" s="355" t="s">
        <v>449</v>
      </c>
      <c r="H228" s="356">
        <v>10</v>
      </c>
    </row>
    <row r="229" spans="2:8" s="320" customFormat="1" ht="15.75">
      <c r="B229" s="354">
        <v>190</v>
      </c>
      <c r="C229" s="355" t="s">
        <v>453</v>
      </c>
      <c r="D229" s="357" t="s">
        <v>288</v>
      </c>
      <c r="E229" s="355" t="s">
        <v>276</v>
      </c>
      <c r="F229" s="247" t="s">
        <v>277</v>
      </c>
      <c r="G229" s="355" t="s">
        <v>449</v>
      </c>
      <c r="H229" s="356">
        <v>48</v>
      </c>
    </row>
    <row r="230" spans="2:8" s="320" customFormat="1" ht="15.75">
      <c r="B230" s="354">
        <v>191</v>
      </c>
      <c r="C230" s="355" t="s">
        <v>454</v>
      </c>
      <c r="D230" s="357" t="s">
        <v>288</v>
      </c>
      <c r="E230" s="355" t="s">
        <v>276</v>
      </c>
      <c r="F230" s="247" t="s">
        <v>277</v>
      </c>
      <c r="G230" s="355" t="s">
        <v>449</v>
      </c>
      <c r="H230" s="356">
        <v>9</v>
      </c>
    </row>
    <row r="231" spans="2:8" s="320" customFormat="1" ht="15.75">
      <c r="B231" s="354">
        <v>192</v>
      </c>
      <c r="C231" s="355" t="s">
        <v>455</v>
      </c>
      <c r="D231" s="357" t="s">
        <v>288</v>
      </c>
      <c r="E231" s="355" t="s">
        <v>276</v>
      </c>
      <c r="F231" s="247" t="s">
        <v>277</v>
      </c>
      <c r="G231" s="355" t="s">
        <v>449</v>
      </c>
      <c r="H231" s="356">
        <v>5</v>
      </c>
    </row>
    <row r="232" spans="2:8" s="320" customFormat="1" ht="15.75">
      <c r="B232" s="354">
        <v>193</v>
      </c>
      <c r="C232" s="355" t="s">
        <v>456</v>
      </c>
      <c r="D232" s="357" t="s">
        <v>288</v>
      </c>
      <c r="E232" s="355" t="s">
        <v>276</v>
      </c>
      <c r="F232" s="247" t="s">
        <v>277</v>
      </c>
      <c r="G232" s="355" t="s">
        <v>449</v>
      </c>
      <c r="H232" s="356">
        <v>12</v>
      </c>
    </row>
    <row r="233" spans="2:8" s="320" customFormat="1" ht="15.75">
      <c r="B233" s="354">
        <v>194</v>
      </c>
      <c r="C233" s="355" t="s">
        <v>457</v>
      </c>
      <c r="D233" s="357" t="s">
        <v>288</v>
      </c>
      <c r="E233" s="355" t="s">
        <v>276</v>
      </c>
      <c r="F233" s="247" t="s">
        <v>277</v>
      </c>
      <c r="G233" s="355" t="s">
        <v>449</v>
      </c>
      <c r="H233" s="356">
        <v>3</v>
      </c>
    </row>
    <row r="234" spans="2:8" s="320" customFormat="1" ht="15.75">
      <c r="B234" s="354">
        <v>195</v>
      </c>
      <c r="C234" s="355" t="s">
        <v>458</v>
      </c>
      <c r="D234" s="357" t="s">
        <v>288</v>
      </c>
      <c r="E234" s="355" t="s">
        <v>276</v>
      </c>
      <c r="F234" s="247" t="s">
        <v>277</v>
      </c>
      <c r="G234" s="355" t="s">
        <v>449</v>
      </c>
      <c r="H234" s="356">
        <v>9</v>
      </c>
    </row>
    <row r="235" spans="2:8" s="320" customFormat="1" ht="15.75">
      <c r="B235" s="354">
        <v>196</v>
      </c>
      <c r="C235" s="357" t="s">
        <v>195</v>
      </c>
      <c r="D235" s="355" t="s">
        <v>346</v>
      </c>
      <c r="E235" s="355" t="s">
        <v>276</v>
      </c>
      <c r="F235" s="247" t="s">
        <v>277</v>
      </c>
      <c r="G235" s="355" t="s">
        <v>449</v>
      </c>
      <c r="H235" s="356">
        <v>3</v>
      </c>
    </row>
    <row r="236" spans="2:8" s="320" customFormat="1" ht="15.75">
      <c r="B236" s="354">
        <v>197</v>
      </c>
      <c r="C236" s="357" t="s">
        <v>459</v>
      </c>
      <c r="D236" s="355" t="s">
        <v>346</v>
      </c>
      <c r="E236" s="355" t="s">
        <v>276</v>
      </c>
      <c r="F236" s="247" t="s">
        <v>277</v>
      </c>
      <c r="G236" s="355" t="s">
        <v>449</v>
      </c>
      <c r="H236" s="356">
        <v>8</v>
      </c>
    </row>
    <row r="237" spans="2:8" s="320" customFormat="1" ht="15.75">
      <c r="B237" s="354">
        <v>198</v>
      </c>
      <c r="C237" s="357" t="s">
        <v>460</v>
      </c>
      <c r="D237" s="355" t="s">
        <v>315</v>
      </c>
      <c r="E237" s="355" t="s">
        <v>276</v>
      </c>
      <c r="F237" s="247" t="s">
        <v>277</v>
      </c>
      <c r="G237" s="355" t="s">
        <v>449</v>
      </c>
      <c r="H237" s="356">
        <v>4</v>
      </c>
    </row>
    <row r="238" spans="2:8" s="320" customFormat="1" ht="15.75">
      <c r="B238" s="354">
        <v>199</v>
      </c>
      <c r="C238" s="357" t="s">
        <v>425</v>
      </c>
      <c r="D238" s="355" t="s">
        <v>315</v>
      </c>
      <c r="E238" s="355" t="s">
        <v>276</v>
      </c>
      <c r="F238" s="247" t="s">
        <v>277</v>
      </c>
      <c r="G238" s="355" t="s">
        <v>449</v>
      </c>
      <c r="H238" s="356">
        <v>24</v>
      </c>
    </row>
    <row r="239" spans="2:8" s="320" customFormat="1" ht="15.75">
      <c r="B239" s="354">
        <v>200</v>
      </c>
      <c r="C239" s="357" t="s">
        <v>195</v>
      </c>
      <c r="D239" s="355" t="s">
        <v>315</v>
      </c>
      <c r="E239" s="355" t="s">
        <v>276</v>
      </c>
      <c r="F239" s="247" t="s">
        <v>277</v>
      </c>
      <c r="G239" s="355" t="s">
        <v>449</v>
      </c>
      <c r="H239" s="356">
        <v>20</v>
      </c>
    </row>
    <row r="240" spans="2:8" s="320" customFormat="1" ht="15.75">
      <c r="B240" s="354">
        <v>201</v>
      </c>
      <c r="C240" s="357" t="s">
        <v>200</v>
      </c>
      <c r="D240" s="355" t="s">
        <v>315</v>
      </c>
      <c r="E240" s="355" t="s">
        <v>276</v>
      </c>
      <c r="F240" s="247" t="s">
        <v>277</v>
      </c>
      <c r="G240" s="355" t="s">
        <v>449</v>
      </c>
      <c r="H240" s="356">
        <v>22</v>
      </c>
    </row>
    <row r="241" spans="2:8" s="320" customFormat="1" ht="15.75">
      <c r="B241" s="354">
        <v>202</v>
      </c>
      <c r="C241" s="355" t="s">
        <v>400</v>
      </c>
      <c r="D241" s="355" t="s">
        <v>293</v>
      </c>
      <c r="E241" s="355" t="s">
        <v>276</v>
      </c>
      <c r="F241" s="247" t="s">
        <v>27</v>
      </c>
      <c r="G241" s="355" t="s">
        <v>461</v>
      </c>
      <c r="H241" s="356">
        <v>44</v>
      </c>
    </row>
    <row r="242" spans="2:8" s="320" customFormat="1" ht="15.75">
      <c r="B242" s="354">
        <v>203</v>
      </c>
      <c r="C242" s="355" t="s">
        <v>391</v>
      </c>
      <c r="D242" s="357" t="s">
        <v>288</v>
      </c>
      <c r="E242" s="355" t="s">
        <v>276</v>
      </c>
      <c r="F242" s="247" t="s">
        <v>277</v>
      </c>
      <c r="G242" s="355" t="s">
        <v>461</v>
      </c>
      <c r="H242" s="356">
        <v>39</v>
      </c>
    </row>
    <row r="243" spans="2:8" s="320" customFormat="1" ht="15.75">
      <c r="B243" s="354">
        <v>204</v>
      </c>
      <c r="C243" s="355" t="s">
        <v>446</v>
      </c>
      <c r="D243" s="357" t="s">
        <v>288</v>
      </c>
      <c r="E243" s="355" t="s">
        <v>276</v>
      </c>
      <c r="F243" s="247" t="s">
        <v>277</v>
      </c>
      <c r="G243" s="355" t="s">
        <v>461</v>
      </c>
      <c r="H243" s="356">
        <v>10</v>
      </c>
    </row>
    <row r="244" spans="2:8" s="320" customFormat="1" ht="15.75">
      <c r="B244" s="354">
        <v>205</v>
      </c>
      <c r="C244" s="355" t="s">
        <v>462</v>
      </c>
      <c r="D244" s="357" t="s">
        <v>288</v>
      </c>
      <c r="E244" s="355" t="s">
        <v>276</v>
      </c>
      <c r="F244" s="247" t="s">
        <v>277</v>
      </c>
      <c r="G244" s="355" t="s">
        <v>461</v>
      </c>
      <c r="H244" s="356">
        <v>31</v>
      </c>
    </row>
    <row r="245" spans="2:8" s="320" customFormat="1" ht="15.75">
      <c r="B245" s="354">
        <v>206</v>
      </c>
      <c r="C245" s="355" t="s">
        <v>393</v>
      </c>
      <c r="D245" s="357" t="s">
        <v>288</v>
      </c>
      <c r="E245" s="355" t="s">
        <v>276</v>
      </c>
      <c r="F245" s="247" t="s">
        <v>277</v>
      </c>
      <c r="G245" s="355" t="s">
        <v>461</v>
      </c>
      <c r="H245" s="356">
        <v>7</v>
      </c>
    </row>
    <row r="246" spans="2:8" s="320" customFormat="1" ht="15.75">
      <c r="B246" s="354">
        <v>207</v>
      </c>
      <c r="C246" s="357" t="s">
        <v>463</v>
      </c>
      <c r="D246" s="355" t="s">
        <v>346</v>
      </c>
      <c r="E246" s="355" t="s">
        <v>276</v>
      </c>
      <c r="F246" s="247" t="s">
        <v>277</v>
      </c>
      <c r="G246" s="355" t="s">
        <v>461</v>
      </c>
      <c r="H246" s="356">
        <v>8</v>
      </c>
    </row>
    <row r="247" spans="2:8" s="320" customFormat="1" ht="15.75">
      <c r="B247" s="354">
        <v>208</v>
      </c>
      <c r="C247" s="357" t="s">
        <v>236</v>
      </c>
      <c r="D247" s="355" t="s">
        <v>346</v>
      </c>
      <c r="E247" s="355" t="s">
        <v>276</v>
      </c>
      <c r="F247" s="247" t="s">
        <v>277</v>
      </c>
      <c r="G247" s="355" t="s">
        <v>461</v>
      </c>
      <c r="H247" s="356">
        <v>5</v>
      </c>
    </row>
    <row r="248" spans="2:8" s="320" customFormat="1" ht="15.75">
      <c r="B248" s="354">
        <v>209</v>
      </c>
      <c r="C248" s="357" t="s">
        <v>464</v>
      </c>
      <c r="D248" s="355" t="s">
        <v>346</v>
      </c>
      <c r="E248" s="355" t="s">
        <v>276</v>
      </c>
      <c r="F248" s="247" t="s">
        <v>277</v>
      </c>
      <c r="G248" s="355" t="s">
        <v>461</v>
      </c>
      <c r="H248" s="356">
        <v>5</v>
      </c>
    </row>
    <row r="249" spans="2:8" s="320" customFormat="1" ht="15.75">
      <c r="B249" s="354">
        <v>210</v>
      </c>
      <c r="C249" s="357" t="s">
        <v>376</v>
      </c>
      <c r="D249" s="355" t="s">
        <v>346</v>
      </c>
      <c r="E249" s="355" t="s">
        <v>276</v>
      </c>
      <c r="F249" s="247" t="s">
        <v>277</v>
      </c>
      <c r="G249" s="355" t="s">
        <v>461</v>
      </c>
      <c r="H249" s="356">
        <v>5</v>
      </c>
    </row>
    <row r="250" spans="2:8" s="320" customFormat="1" ht="15.75">
      <c r="B250" s="354">
        <v>211</v>
      </c>
      <c r="C250" s="357" t="s">
        <v>435</v>
      </c>
      <c r="D250" s="355" t="s">
        <v>346</v>
      </c>
      <c r="E250" s="355" t="s">
        <v>276</v>
      </c>
      <c r="F250" s="247" t="s">
        <v>277</v>
      </c>
      <c r="G250" s="355" t="s">
        <v>461</v>
      </c>
      <c r="H250" s="356">
        <v>5</v>
      </c>
    </row>
    <row r="251" spans="2:8" s="320" customFormat="1" ht="15.75">
      <c r="B251" s="354">
        <v>212</v>
      </c>
      <c r="C251" s="357" t="s">
        <v>422</v>
      </c>
      <c r="D251" s="355" t="s">
        <v>315</v>
      </c>
      <c r="E251" s="355" t="s">
        <v>276</v>
      </c>
      <c r="F251" s="247" t="s">
        <v>277</v>
      </c>
      <c r="G251" s="355" t="s">
        <v>461</v>
      </c>
      <c r="H251" s="356">
        <v>3</v>
      </c>
    </row>
    <row r="252" spans="2:8" s="320" customFormat="1" ht="15.75">
      <c r="B252" s="354">
        <v>213</v>
      </c>
      <c r="C252" s="357" t="s">
        <v>460</v>
      </c>
      <c r="D252" s="355" t="s">
        <v>315</v>
      </c>
      <c r="E252" s="355" t="s">
        <v>276</v>
      </c>
      <c r="F252" s="247" t="s">
        <v>277</v>
      </c>
      <c r="G252" s="355" t="s">
        <v>461</v>
      </c>
      <c r="H252" s="356">
        <v>16</v>
      </c>
    </row>
    <row r="253" spans="2:8" s="320" customFormat="1" ht="15.75">
      <c r="B253" s="354">
        <v>214</v>
      </c>
      <c r="C253" s="355" t="s">
        <v>463</v>
      </c>
      <c r="D253" s="355" t="s">
        <v>293</v>
      </c>
      <c r="E253" s="355" t="s">
        <v>289</v>
      </c>
      <c r="F253" s="247" t="s">
        <v>277</v>
      </c>
      <c r="G253" s="355" t="s">
        <v>465</v>
      </c>
      <c r="H253" s="356">
        <v>4</v>
      </c>
    </row>
    <row r="254" spans="2:8" s="320" customFormat="1" ht="15.75">
      <c r="B254" s="354">
        <v>215</v>
      </c>
      <c r="C254" s="355" t="s">
        <v>376</v>
      </c>
      <c r="D254" s="355" t="s">
        <v>293</v>
      </c>
      <c r="E254" s="355" t="s">
        <v>289</v>
      </c>
      <c r="F254" s="247" t="s">
        <v>277</v>
      </c>
      <c r="G254" s="355" t="s">
        <v>465</v>
      </c>
      <c r="H254" s="356">
        <v>8</v>
      </c>
    </row>
    <row r="255" spans="2:8" s="320" customFormat="1" ht="15.75">
      <c r="B255" s="354">
        <v>216</v>
      </c>
      <c r="C255" s="355" t="s">
        <v>466</v>
      </c>
      <c r="D255" s="355" t="s">
        <v>293</v>
      </c>
      <c r="E255" s="355" t="s">
        <v>289</v>
      </c>
      <c r="F255" s="247" t="s">
        <v>277</v>
      </c>
      <c r="G255" s="355" t="s">
        <v>465</v>
      </c>
      <c r="H255" s="356">
        <v>8</v>
      </c>
    </row>
    <row r="256" spans="2:8" s="320" customFormat="1" ht="15.75">
      <c r="B256" s="354">
        <v>217</v>
      </c>
      <c r="C256" s="355" t="s">
        <v>282</v>
      </c>
      <c r="D256" s="357" t="s">
        <v>288</v>
      </c>
      <c r="E256" s="355" t="s">
        <v>276</v>
      </c>
      <c r="F256" s="247" t="s">
        <v>277</v>
      </c>
      <c r="G256" s="355" t="s">
        <v>465</v>
      </c>
      <c r="H256" s="356">
        <v>38</v>
      </c>
    </row>
    <row r="257" spans="2:8" s="320" customFormat="1" ht="15.75">
      <c r="B257" s="354">
        <v>218</v>
      </c>
      <c r="C257" s="355" t="s">
        <v>467</v>
      </c>
      <c r="D257" s="357" t="s">
        <v>288</v>
      </c>
      <c r="E257" s="355" t="s">
        <v>276</v>
      </c>
      <c r="F257" s="247" t="s">
        <v>277</v>
      </c>
      <c r="G257" s="355" t="s">
        <v>465</v>
      </c>
      <c r="H257" s="356">
        <v>9</v>
      </c>
    </row>
    <row r="258" spans="2:8" s="320" customFormat="1" ht="15.75">
      <c r="B258" s="354">
        <v>219</v>
      </c>
      <c r="C258" s="355" t="s">
        <v>468</v>
      </c>
      <c r="D258" s="355" t="s">
        <v>293</v>
      </c>
      <c r="E258" s="355" t="s">
        <v>276</v>
      </c>
      <c r="F258" s="247" t="s">
        <v>27</v>
      </c>
      <c r="G258" s="355" t="s">
        <v>465</v>
      </c>
      <c r="H258" s="356">
        <v>32</v>
      </c>
    </row>
    <row r="259" spans="2:8" s="320" customFormat="1" ht="15.75">
      <c r="B259" s="354">
        <v>220</v>
      </c>
      <c r="C259" s="355" t="s">
        <v>469</v>
      </c>
      <c r="D259" s="357" t="s">
        <v>288</v>
      </c>
      <c r="E259" s="355" t="s">
        <v>276</v>
      </c>
      <c r="F259" s="247" t="s">
        <v>277</v>
      </c>
      <c r="G259" s="355" t="s">
        <v>465</v>
      </c>
      <c r="H259" s="356">
        <v>73</v>
      </c>
    </row>
    <row r="260" spans="2:8" s="320" customFormat="1" ht="15.75">
      <c r="B260" s="354">
        <v>221</v>
      </c>
      <c r="C260" s="355" t="s">
        <v>470</v>
      </c>
      <c r="D260" s="355" t="s">
        <v>293</v>
      </c>
      <c r="E260" s="355" t="s">
        <v>276</v>
      </c>
      <c r="F260" s="247" t="s">
        <v>27</v>
      </c>
      <c r="G260" s="355" t="s">
        <v>465</v>
      </c>
      <c r="H260" s="356">
        <v>18</v>
      </c>
    </row>
    <row r="261" spans="2:8" s="320" customFormat="1" ht="15.75">
      <c r="B261" s="354">
        <v>222</v>
      </c>
      <c r="C261" s="355" t="s">
        <v>471</v>
      </c>
      <c r="D261" s="357" t="s">
        <v>288</v>
      </c>
      <c r="E261" s="355" t="s">
        <v>276</v>
      </c>
      <c r="F261" s="247" t="s">
        <v>277</v>
      </c>
      <c r="G261" s="355" t="s">
        <v>465</v>
      </c>
      <c r="H261" s="356">
        <v>8</v>
      </c>
    </row>
    <row r="262" spans="2:8" s="320" customFormat="1" ht="15.75">
      <c r="B262" s="354">
        <v>223</v>
      </c>
      <c r="C262" s="355" t="s">
        <v>385</v>
      </c>
      <c r="D262" s="355" t="s">
        <v>346</v>
      </c>
      <c r="E262" s="355" t="s">
        <v>276</v>
      </c>
      <c r="F262" s="247" t="s">
        <v>277</v>
      </c>
      <c r="G262" s="355" t="s">
        <v>465</v>
      </c>
      <c r="H262" s="356">
        <v>10</v>
      </c>
    </row>
    <row r="263" spans="2:8" s="320" customFormat="1" ht="15.75">
      <c r="B263" s="354">
        <v>224</v>
      </c>
      <c r="C263" s="355" t="s">
        <v>425</v>
      </c>
      <c r="D263" s="355" t="s">
        <v>315</v>
      </c>
      <c r="E263" s="355" t="s">
        <v>276</v>
      </c>
      <c r="F263" s="247" t="s">
        <v>277</v>
      </c>
      <c r="G263" s="355" t="s">
        <v>465</v>
      </c>
      <c r="H263" s="356">
        <v>6</v>
      </c>
    </row>
    <row r="264" spans="2:8" s="320" customFormat="1" ht="15.75">
      <c r="B264" s="354">
        <v>225</v>
      </c>
      <c r="C264" s="355" t="s">
        <v>472</v>
      </c>
      <c r="D264" s="355" t="s">
        <v>293</v>
      </c>
      <c r="E264" s="355" t="s">
        <v>289</v>
      </c>
      <c r="F264" s="247" t="s">
        <v>277</v>
      </c>
      <c r="G264" s="355" t="s">
        <v>473</v>
      </c>
      <c r="H264" s="356">
        <v>28</v>
      </c>
    </row>
    <row r="265" spans="2:8" s="320" customFormat="1" ht="15.75">
      <c r="B265" s="354">
        <v>226</v>
      </c>
      <c r="C265" s="355" t="s">
        <v>474</v>
      </c>
      <c r="D265" s="355" t="s">
        <v>293</v>
      </c>
      <c r="E265" s="355" t="s">
        <v>289</v>
      </c>
      <c r="F265" s="247" t="s">
        <v>277</v>
      </c>
      <c r="G265" s="355" t="s">
        <v>473</v>
      </c>
      <c r="H265" s="356">
        <v>8</v>
      </c>
    </row>
    <row r="266" spans="2:8" s="320" customFormat="1" ht="15.75">
      <c r="B266" s="354">
        <v>227</v>
      </c>
      <c r="C266" s="355" t="s">
        <v>475</v>
      </c>
      <c r="D266" s="355" t="s">
        <v>293</v>
      </c>
      <c r="E266" s="355" t="s">
        <v>289</v>
      </c>
      <c r="F266" s="247" t="s">
        <v>476</v>
      </c>
      <c r="G266" s="355" t="s">
        <v>473</v>
      </c>
      <c r="H266" s="356">
        <v>1</v>
      </c>
    </row>
    <row r="267" spans="2:8" s="320" customFormat="1" ht="15.75">
      <c r="B267" s="354">
        <v>228</v>
      </c>
      <c r="C267" s="355" t="s">
        <v>477</v>
      </c>
      <c r="D267" s="355" t="s">
        <v>293</v>
      </c>
      <c r="E267" s="355" t="s">
        <v>289</v>
      </c>
      <c r="F267" s="247" t="s">
        <v>277</v>
      </c>
      <c r="G267" s="355" t="s">
        <v>473</v>
      </c>
      <c r="H267" s="356">
        <v>4</v>
      </c>
    </row>
    <row r="268" spans="2:8" s="320" customFormat="1" ht="15.75">
      <c r="B268" s="354">
        <v>229</v>
      </c>
      <c r="C268" s="355" t="s">
        <v>282</v>
      </c>
      <c r="D268" s="357" t="s">
        <v>288</v>
      </c>
      <c r="E268" s="355" t="s">
        <v>276</v>
      </c>
      <c r="F268" s="247" t="s">
        <v>277</v>
      </c>
      <c r="G268" s="355" t="s">
        <v>473</v>
      </c>
      <c r="H268" s="356">
        <v>40</v>
      </c>
    </row>
    <row r="269" spans="2:8" s="320" customFormat="1" ht="15.75">
      <c r="B269" s="354">
        <v>230</v>
      </c>
      <c r="C269" s="355" t="s">
        <v>478</v>
      </c>
      <c r="D269" s="355" t="s">
        <v>293</v>
      </c>
      <c r="E269" s="355" t="s">
        <v>276</v>
      </c>
      <c r="F269" s="247" t="s">
        <v>27</v>
      </c>
      <c r="G269" s="355" t="s">
        <v>473</v>
      </c>
      <c r="H269" s="356">
        <v>8</v>
      </c>
    </row>
    <row r="270" spans="2:8" s="320" customFormat="1" ht="15.75">
      <c r="B270" s="354">
        <v>231</v>
      </c>
      <c r="C270" s="355" t="s">
        <v>469</v>
      </c>
      <c r="D270" s="357" t="s">
        <v>288</v>
      </c>
      <c r="E270" s="355" t="s">
        <v>276</v>
      </c>
      <c r="F270" s="247" t="s">
        <v>277</v>
      </c>
      <c r="G270" s="355" t="s">
        <v>473</v>
      </c>
      <c r="H270" s="356">
        <v>74</v>
      </c>
    </row>
    <row r="271" spans="2:8" s="320" customFormat="1" ht="15.75">
      <c r="B271" s="354">
        <v>232</v>
      </c>
      <c r="C271" s="355" t="s">
        <v>479</v>
      </c>
      <c r="D271" s="355" t="s">
        <v>293</v>
      </c>
      <c r="E271" s="355" t="s">
        <v>276</v>
      </c>
      <c r="F271" s="247" t="s">
        <v>27</v>
      </c>
      <c r="G271" s="355" t="s">
        <v>473</v>
      </c>
      <c r="H271" s="356">
        <v>36</v>
      </c>
    </row>
    <row r="272" spans="2:8" s="320" customFormat="1" ht="15.75">
      <c r="B272" s="354">
        <v>233</v>
      </c>
      <c r="C272" s="355" t="s">
        <v>480</v>
      </c>
      <c r="D272" s="357" t="s">
        <v>288</v>
      </c>
      <c r="E272" s="355" t="s">
        <v>276</v>
      </c>
      <c r="F272" s="247" t="s">
        <v>277</v>
      </c>
      <c r="G272" s="355" t="s">
        <v>473</v>
      </c>
      <c r="H272" s="356">
        <v>8</v>
      </c>
    </row>
    <row r="273" spans="2:8" s="320" customFormat="1" ht="15.75">
      <c r="B273" s="354">
        <v>234</v>
      </c>
      <c r="C273" s="355" t="s">
        <v>481</v>
      </c>
      <c r="D273" s="355" t="s">
        <v>293</v>
      </c>
      <c r="E273" s="355" t="s">
        <v>289</v>
      </c>
      <c r="F273" s="247" t="s">
        <v>277</v>
      </c>
      <c r="G273" s="355" t="s">
        <v>482</v>
      </c>
      <c r="H273" s="356">
        <v>24</v>
      </c>
    </row>
    <row r="274" spans="2:8" s="320" customFormat="1" ht="15.75">
      <c r="B274" s="354">
        <v>235</v>
      </c>
      <c r="C274" s="355" t="s">
        <v>474</v>
      </c>
      <c r="D274" s="355" t="s">
        <v>293</v>
      </c>
      <c r="E274" s="355" t="s">
        <v>289</v>
      </c>
      <c r="F274" s="247" t="s">
        <v>277</v>
      </c>
      <c r="G274" s="355" t="s">
        <v>482</v>
      </c>
      <c r="H274" s="356">
        <v>8</v>
      </c>
    </row>
    <row r="275" spans="2:8" s="320" customFormat="1" ht="15.75">
      <c r="B275" s="354">
        <v>236</v>
      </c>
      <c r="C275" s="355" t="s">
        <v>483</v>
      </c>
      <c r="D275" s="355" t="s">
        <v>293</v>
      </c>
      <c r="E275" s="355" t="s">
        <v>289</v>
      </c>
      <c r="F275" s="247" t="s">
        <v>277</v>
      </c>
      <c r="G275" s="355" t="s">
        <v>482</v>
      </c>
      <c r="H275" s="356">
        <v>4</v>
      </c>
    </row>
    <row r="276" spans="2:8" s="320" customFormat="1" ht="15.75">
      <c r="B276" s="354">
        <v>237</v>
      </c>
      <c r="C276" s="355" t="s">
        <v>453</v>
      </c>
      <c r="D276" s="357" t="s">
        <v>288</v>
      </c>
      <c r="E276" s="355" t="s">
        <v>276</v>
      </c>
      <c r="F276" s="247" t="s">
        <v>277</v>
      </c>
      <c r="G276" s="355" t="s">
        <v>482</v>
      </c>
      <c r="H276" s="356">
        <v>24</v>
      </c>
    </row>
    <row r="277" spans="2:8" s="320" customFormat="1" ht="15.75">
      <c r="B277" s="354">
        <v>238</v>
      </c>
      <c r="C277" s="355" t="s">
        <v>478</v>
      </c>
      <c r="D277" s="355" t="s">
        <v>293</v>
      </c>
      <c r="E277" s="355" t="s">
        <v>276</v>
      </c>
      <c r="F277" s="247" t="s">
        <v>27</v>
      </c>
      <c r="G277" s="355" t="s">
        <v>482</v>
      </c>
      <c r="H277" s="356">
        <v>14</v>
      </c>
    </row>
    <row r="278" spans="2:8" s="320" customFormat="1" ht="15.75">
      <c r="B278" s="354">
        <v>239</v>
      </c>
      <c r="C278" s="355" t="s">
        <v>484</v>
      </c>
      <c r="D278" s="357" t="s">
        <v>288</v>
      </c>
      <c r="E278" s="355" t="s">
        <v>276</v>
      </c>
      <c r="F278" s="247" t="s">
        <v>277</v>
      </c>
      <c r="G278" s="355" t="s">
        <v>482</v>
      </c>
      <c r="H278" s="356">
        <v>13</v>
      </c>
    </row>
    <row r="279" spans="2:8" s="320" customFormat="1" ht="15.75">
      <c r="B279" s="354">
        <v>240</v>
      </c>
      <c r="C279" s="355" t="s">
        <v>485</v>
      </c>
      <c r="D279" s="355" t="s">
        <v>293</v>
      </c>
      <c r="E279" s="355" t="s">
        <v>276</v>
      </c>
      <c r="F279" s="247" t="s">
        <v>27</v>
      </c>
      <c r="G279" s="355" t="s">
        <v>482</v>
      </c>
      <c r="H279" s="356">
        <v>10</v>
      </c>
    </row>
    <row r="280" spans="2:8" s="320" customFormat="1" ht="15.75">
      <c r="B280" s="354">
        <v>241</v>
      </c>
      <c r="C280" s="355" t="s">
        <v>479</v>
      </c>
      <c r="D280" s="355" t="s">
        <v>293</v>
      </c>
      <c r="E280" s="355" t="s">
        <v>276</v>
      </c>
      <c r="F280" s="247" t="s">
        <v>27</v>
      </c>
      <c r="G280" s="355" t="s">
        <v>482</v>
      </c>
      <c r="H280" s="356">
        <v>40</v>
      </c>
    </row>
    <row r="281" spans="2:8" s="320" customFormat="1" ht="15.75">
      <c r="B281" s="354">
        <v>242</v>
      </c>
      <c r="C281" s="355" t="s">
        <v>486</v>
      </c>
      <c r="D281" s="357" t="s">
        <v>288</v>
      </c>
      <c r="E281" s="355" t="s">
        <v>276</v>
      </c>
      <c r="F281" s="247" t="s">
        <v>277</v>
      </c>
      <c r="G281" s="355" t="s">
        <v>482</v>
      </c>
      <c r="H281" s="356">
        <v>27</v>
      </c>
    </row>
    <row r="282" spans="2:8" s="320" customFormat="1" ht="15.75">
      <c r="B282" s="354">
        <v>243</v>
      </c>
      <c r="C282" s="355" t="s">
        <v>487</v>
      </c>
      <c r="D282" s="357" t="s">
        <v>288</v>
      </c>
      <c r="E282" s="355" t="s">
        <v>276</v>
      </c>
      <c r="F282" s="247" t="s">
        <v>277</v>
      </c>
      <c r="G282" s="355" t="s">
        <v>482</v>
      </c>
      <c r="H282" s="356">
        <v>7</v>
      </c>
    </row>
    <row r="283" spans="2:8" s="320" customFormat="1" ht="15.75">
      <c r="B283" s="354">
        <v>244</v>
      </c>
      <c r="C283" s="355" t="s">
        <v>488</v>
      </c>
      <c r="D283" s="357" t="s">
        <v>288</v>
      </c>
      <c r="E283" s="355" t="s">
        <v>276</v>
      </c>
      <c r="F283" s="247" t="s">
        <v>277</v>
      </c>
      <c r="G283" s="355" t="s">
        <v>482</v>
      </c>
      <c r="H283" s="356">
        <v>16</v>
      </c>
    </row>
    <row r="284" spans="2:8" s="320" customFormat="1" ht="15.75">
      <c r="B284" s="354">
        <v>245</v>
      </c>
      <c r="C284" s="355" t="s">
        <v>489</v>
      </c>
      <c r="D284" s="357" t="s">
        <v>288</v>
      </c>
      <c r="E284" s="355" t="s">
        <v>276</v>
      </c>
      <c r="F284" s="247" t="s">
        <v>277</v>
      </c>
      <c r="G284" s="355" t="s">
        <v>482</v>
      </c>
      <c r="H284" s="356">
        <v>16</v>
      </c>
    </row>
    <row r="285" spans="2:8" s="320" customFormat="1" ht="15.75">
      <c r="B285" s="354">
        <v>246</v>
      </c>
      <c r="C285" s="355" t="s">
        <v>490</v>
      </c>
      <c r="D285" s="355" t="s">
        <v>346</v>
      </c>
      <c r="E285" s="355" t="s">
        <v>276</v>
      </c>
      <c r="F285" s="247" t="s">
        <v>277</v>
      </c>
      <c r="G285" s="355" t="s">
        <v>482</v>
      </c>
      <c r="H285" s="356">
        <v>4</v>
      </c>
    </row>
    <row r="286" spans="2:8" s="320" customFormat="1" ht="15.75">
      <c r="B286" s="354">
        <v>247</v>
      </c>
      <c r="C286" s="355" t="s">
        <v>491</v>
      </c>
      <c r="D286" s="355" t="s">
        <v>492</v>
      </c>
      <c r="E286" s="355" t="s">
        <v>276</v>
      </c>
      <c r="F286" s="247" t="s">
        <v>277</v>
      </c>
      <c r="G286" s="355" t="s">
        <v>482</v>
      </c>
      <c r="H286" s="356">
        <v>6</v>
      </c>
    </row>
    <row r="287" spans="2:8" s="320" customFormat="1" ht="15.75">
      <c r="B287" s="354">
        <v>248</v>
      </c>
      <c r="C287" s="355" t="s">
        <v>412</v>
      </c>
      <c r="D287" s="355" t="s">
        <v>346</v>
      </c>
      <c r="E287" s="355" t="s">
        <v>276</v>
      </c>
      <c r="F287" s="247" t="s">
        <v>277</v>
      </c>
      <c r="G287" s="355" t="s">
        <v>482</v>
      </c>
      <c r="H287" s="356">
        <v>3</v>
      </c>
    </row>
    <row r="288" spans="2:8" s="320" customFormat="1" ht="15.75">
      <c r="B288" s="354">
        <v>249</v>
      </c>
      <c r="C288" s="355" t="s">
        <v>347</v>
      </c>
      <c r="D288" s="355" t="s">
        <v>346</v>
      </c>
      <c r="E288" s="355" t="s">
        <v>276</v>
      </c>
      <c r="F288" s="247" t="s">
        <v>277</v>
      </c>
      <c r="G288" s="355" t="s">
        <v>482</v>
      </c>
      <c r="H288" s="356">
        <v>3</v>
      </c>
    </row>
    <row r="289" spans="2:8" s="320" customFormat="1" ht="15.75">
      <c r="B289" s="354">
        <v>250</v>
      </c>
      <c r="C289" s="355" t="s">
        <v>493</v>
      </c>
      <c r="D289" s="355" t="s">
        <v>293</v>
      </c>
      <c r="E289" s="355" t="s">
        <v>289</v>
      </c>
      <c r="F289" s="247" t="s">
        <v>277</v>
      </c>
      <c r="G289" s="355" t="s">
        <v>494</v>
      </c>
      <c r="H289" s="356">
        <v>32</v>
      </c>
    </row>
    <row r="290" spans="2:8" s="320" customFormat="1" ht="15.75">
      <c r="B290" s="354">
        <v>251</v>
      </c>
      <c r="C290" s="355" t="s">
        <v>446</v>
      </c>
      <c r="D290" s="357" t="s">
        <v>288</v>
      </c>
      <c r="E290" s="355" t="s">
        <v>276</v>
      </c>
      <c r="F290" s="247" t="s">
        <v>277</v>
      </c>
      <c r="G290" s="355" t="s">
        <v>494</v>
      </c>
      <c r="H290" s="356">
        <v>26</v>
      </c>
    </row>
    <row r="291" spans="2:8" s="320" customFormat="1" ht="15.75">
      <c r="B291" s="354">
        <v>252</v>
      </c>
      <c r="C291" s="355" t="s">
        <v>495</v>
      </c>
      <c r="D291" s="357" t="s">
        <v>288</v>
      </c>
      <c r="E291" s="355" t="s">
        <v>276</v>
      </c>
      <c r="F291" s="247" t="s">
        <v>277</v>
      </c>
      <c r="G291" s="355" t="s">
        <v>494</v>
      </c>
      <c r="H291" s="356">
        <v>44</v>
      </c>
    </row>
    <row r="292" spans="2:8" s="320" customFormat="1" ht="15.75">
      <c r="B292" s="354">
        <v>253</v>
      </c>
      <c r="C292" s="355" t="s">
        <v>468</v>
      </c>
      <c r="D292" s="355" t="s">
        <v>293</v>
      </c>
      <c r="E292" s="355" t="s">
        <v>276</v>
      </c>
      <c r="F292" s="247" t="s">
        <v>27</v>
      </c>
      <c r="G292" s="355" t="s">
        <v>494</v>
      </c>
      <c r="H292" s="356">
        <v>15</v>
      </c>
    </row>
    <row r="293" spans="2:8" s="320" customFormat="1" ht="15.75">
      <c r="B293" s="354">
        <v>254</v>
      </c>
      <c r="C293" s="355" t="s">
        <v>496</v>
      </c>
      <c r="D293" s="357" t="s">
        <v>288</v>
      </c>
      <c r="E293" s="355" t="s">
        <v>276</v>
      </c>
      <c r="F293" s="247" t="s">
        <v>277</v>
      </c>
      <c r="G293" s="355" t="s">
        <v>494</v>
      </c>
      <c r="H293" s="356">
        <v>16</v>
      </c>
    </row>
    <row r="294" spans="2:8" s="320" customFormat="1" ht="15.75">
      <c r="B294" s="354">
        <v>255</v>
      </c>
      <c r="C294" s="355" t="s">
        <v>487</v>
      </c>
      <c r="D294" s="357" t="s">
        <v>288</v>
      </c>
      <c r="E294" s="355" t="s">
        <v>276</v>
      </c>
      <c r="F294" s="247" t="s">
        <v>277</v>
      </c>
      <c r="G294" s="355" t="s">
        <v>494</v>
      </c>
      <c r="H294" s="356">
        <v>2</v>
      </c>
    </row>
    <row r="295" spans="2:8" s="320" customFormat="1" ht="15.75">
      <c r="B295" s="354">
        <v>256</v>
      </c>
      <c r="C295" s="355" t="s">
        <v>497</v>
      </c>
      <c r="D295" s="357" t="s">
        <v>288</v>
      </c>
      <c r="E295" s="355" t="s">
        <v>276</v>
      </c>
      <c r="F295" s="247" t="s">
        <v>277</v>
      </c>
      <c r="G295" s="355" t="s">
        <v>494</v>
      </c>
      <c r="H295" s="356">
        <v>7</v>
      </c>
    </row>
    <row r="296" spans="2:8" s="320" customFormat="1" ht="15.75">
      <c r="B296" s="354">
        <v>257</v>
      </c>
      <c r="C296" s="355" t="s">
        <v>498</v>
      </c>
      <c r="D296" s="355" t="s">
        <v>293</v>
      </c>
      <c r="E296" s="355" t="s">
        <v>276</v>
      </c>
      <c r="F296" s="247" t="s">
        <v>27</v>
      </c>
      <c r="G296" s="355" t="s">
        <v>494</v>
      </c>
      <c r="H296" s="356">
        <v>43</v>
      </c>
    </row>
    <row r="297" spans="2:8" s="320" customFormat="1" ht="15.75">
      <c r="B297" s="354">
        <v>258</v>
      </c>
      <c r="C297" s="355" t="s">
        <v>499</v>
      </c>
      <c r="D297" s="357" t="s">
        <v>288</v>
      </c>
      <c r="E297" s="355" t="s">
        <v>276</v>
      </c>
      <c r="F297" s="247" t="s">
        <v>277</v>
      </c>
      <c r="G297" s="355" t="s">
        <v>494</v>
      </c>
      <c r="H297" s="356">
        <v>13</v>
      </c>
    </row>
    <row r="298" spans="2:8" s="320" customFormat="1" ht="15.75">
      <c r="B298" s="354">
        <v>259</v>
      </c>
      <c r="C298" s="355" t="s">
        <v>500</v>
      </c>
      <c r="D298" s="357" t="s">
        <v>288</v>
      </c>
      <c r="E298" s="355" t="s">
        <v>276</v>
      </c>
      <c r="F298" s="247" t="s">
        <v>277</v>
      </c>
      <c r="G298" s="355" t="s">
        <v>494</v>
      </c>
      <c r="H298" s="356">
        <v>13</v>
      </c>
    </row>
    <row r="299" spans="2:8" s="320" customFormat="1" ht="15.75">
      <c r="B299" s="354">
        <v>260</v>
      </c>
      <c r="C299" s="355" t="s">
        <v>501</v>
      </c>
      <c r="D299" s="355" t="s">
        <v>293</v>
      </c>
      <c r="E299" s="355" t="s">
        <v>276</v>
      </c>
      <c r="F299" s="247" t="s">
        <v>27</v>
      </c>
      <c r="G299" s="355" t="s">
        <v>494</v>
      </c>
      <c r="H299" s="356">
        <v>6</v>
      </c>
    </row>
    <row r="300" spans="2:8" s="320" customFormat="1" ht="15.75">
      <c r="B300" s="354">
        <v>261</v>
      </c>
      <c r="C300" s="355" t="s">
        <v>481</v>
      </c>
      <c r="D300" s="355" t="s">
        <v>293</v>
      </c>
      <c r="E300" s="355" t="s">
        <v>289</v>
      </c>
      <c r="F300" s="247" t="s">
        <v>277</v>
      </c>
      <c r="G300" s="355" t="s">
        <v>502</v>
      </c>
      <c r="H300" s="356">
        <v>8</v>
      </c>
    </row>
    <row r="301" spans="2:8" s="320" customFormat="1" ht="15.75">
      <c r="B301" s="354">
        <v>262</v>
      </c>
      <c r="C301" s="355" t="s">
        <v>454</v>
      </c>
      <c r="D301" s="357" t="s">
        <v>288</v>
      </c>
      <c r="E301" s="355" t="s">
        <v>276</v>
      </c>
      <c r="F301" s="247" t="s">
        <v>277</v>
      </c>
      <c r="G301" s="355" t="s">
        <v>502</v>
      </c>
      <c r="H301" s="356">
        <v>27</v>
      </c>
    </row>
    <row r="302" spans="2:8" s="320" customFormat="1" ht="15.75">
      <c r="B302" s="354">
        <v>263</v>
      </c>
      <c r="C302" s="355" t="s">
        <v>503</v>
      </c>
      <c r="D302" s="357" t="s">
        <v>288</v>
      </c>
      <c r="E302" s="355" t="s">
        <v>276</v>
      </c>
      <c r="F302" s="247" t="s">
        <v>277</v>
      </c>
      <c r="G302" s="355" t="s">
        <v>502</v>
      </c>
      <c r="H302" s="356">
        <v>37</v>
      </c>
    </row>
    <row r="303" spans="2:8" s="320" customFormat="1" ht="15.75">
      <c r="B303" s="354">
        <v>264</v>
      </c>
      <c r="C303" s="355" t="s">
        <v>504</v>
      </c>
      <c r="D303" s="357" t="s">
        <v>288</v>
      </c>
      <c r="E303" s="355" t="s">
        <v>276</v>
      </c>
      <c r="F303" s="247" t="s">
        <v>277</v>
      </c>
      <c r="G303" s="355" t="s">
        <v>502</v>
      </c>
      <c r="H303" s="356">
        <v>9</v>
      </c>
    </row>
    <row r="304" spans="2:8" s="320" customFormat="1" ht="15.75">
      <c r="B304" s="354">
        <v>265</v>
      </c>
      <c r="C304" s="355" t="s">
        <v>505</v>
      </c>
      <c r="D304" s="355" t="s">
        <v>293</v>
      </c>
      <c r="E304" s="355" t="s">
        <v>276</v>
      </c>
      <c r="F304" s="247" t="s">
        <v>277</v>
      </c>
      <c r="G304" s="355" t="s">
        <v>502</v>
      </c>
      <c r="H304" s="356">
        <v>21</v>
      </c>
    </row>
    <row r="305" spans="2:8" s="320" customFormat="1" ht="15.75">
      <c r="B305" s="354">
        <v>266</v>
      </c>
      <c r="C305" s="355" t="s">
        <v>506</v>
      </c>
      <c r="D305" s="355" t="s">
        <v>293</v>
      </c>
      <c r="E305" s="355" t="s">
        <v>276</v>
      </c>
      <c r="F305" s="247" t="s">
        <v>277</v>
      </c>
      <c r="G305" s="355" t="s">
        <v>502</v>
      </c>
      <c r="H305" s="356">
        <v>54</v>
      </c>
    </row>
    <row r="306" spans="2:8" s="320" customFormat="1" ht="15.75">
      <c r="B306" s="354">
        <v>267</v>
      </c>
      <c r="C306" s="355" t="s">
        <v>507</v>
      </c>
      <c r="D306" s="355" t="s">
        <v>293</v>
      </c>
      <c r="E306" s="355" t="s">
        <v>276</v>
      </c>
      <c r="F306" s="247" t="s">
        <v>277</v>
      </c>
      <c r="G306" s="355" t="s">
        <v>502</v>
      </c>
      <c r="H306" s="356">
        <v>9</v>
      </c>
    </row>
    <row r="307" spans="2:8" s="320" customFormat="1" ht="15.75">
      <c r="B307" s="354">
        <v>268</v>
      </c>
      <c r="C307" s="355" t="s">
        <v>508</v>
      </c>
      <c r="D307" s="357" t="s">
        <v>288</v>
      </c>
      <c r="E307" s="355" t="s">
        <v>276</v>
      </c>
      <c r="F307" s="247" t="s">
        <v>277</v>
      </c>
      <c r="G307" s="355" t="s">
        <v>502</v>
      </c>
      <c r="H307" s="356">
        <v>28</v>
      </c>
    </row>
    <row r="308" spans="2:8" s="320" customFormat="1" ht="15.75">
      <c r="B308" s="354">
        <v>269</v>
      </c>
      <c r="C308" s="355" t="s">
        <v>195</v>
      </c>
      <c r="D308" s="355" t="s">
        <v>509</v>
      </c>
      <c r="E308" s="355" t="s">
        <v>276</v>
      </c>
      <c r="F308" s="247" t="s">
        <v>277</v>
      </c>
      <c r="G308" s="355" t="s">
        <v>502</v>
      </c>
      <c r="H308" s="356">
        <v>15</v>
      </c>
    </row>
    <row r="309" spans="2:8" s="320" customFormat="1" ht="15.75">
      <c r="B309" s="354">
        <v>270</v>
      </c>
      <c r="C309" s="355" t="s">
        <v>510</v>
      </c>
      <c r="D309" s="355" t="s">
        <v>511</v>
      </c>
      <c r="E309" s="355" t="s">
        <v>276</v>
      </c>
      <c r="F309" s="247" t="s">
        <v>277</v>
      </c>
      <c r="G309" s="355" t="s">
        <v>502</v>
      </c>
      <c r="H309" s="356">
        <v>9</v>
      </c>
    </row>
    <row r="310" spans="2:8" s="320" customFormat="1" ht="15.75">
      <c r="B310" s="354">
        <v>271</v>
      </c>
      <c r="C310" s="355" t="s">
        <v>203</v>
      </c>
      <c r="D310" s="355" t="s">
        <v>275</v>
      </c>
      <c r="E310" s="355" t="s">
        <v>276</v>
      </c>
      <c r="F310" s="247" t="s">
        <v>277</v>
      </c>
      <c r="G310" s="355" t="s">
        <v>502</v>
      </c>
      <c r="H310" s="356">
        <v>11</v>
      </c>
    </row>
    <row r="311" spans="2:8" s="320" customFormat="1" ht="15.75">
      <c r="B311" s="354">
        <v>272</v>
      </c>
      <c r="C311" s="355" t="s">
        <v>512</v>
      </c>
      <c r="D311" s="355" t="s">
        <v>346</v>
      </c>
      <c r="E311" s="355" t="s">
        <v>276</v>
      </c>
      <c r="F311" s="247" t="s">
        <v>277</v>
      </c>
      <c r="G311" s="355" t="s">
        <v>502</v>
      </c>
      <c r="H311" s="356">
        <v>5</v>
      </c>
    </row>
    <row r="312" spans="2:8" s="320" customFormat="1" ht="15.75">
      <c r="B312" s="354">
        <v>273</v>
      </c>
      <c r="C312" s="355" t="s">
        <v>422</v>
      </c>
      <c r="D312" s="355" t="s">
        <v>513</v>
      </c>
      <c r="E312" s="355" t="s">
        <v>276</v>
      </c>
      <c r="F312" s="247" t="s">
        <v>277</v>
      </c>
      <c r="G312" s="355" t="s">
        <v>502</v>
      </c>
      <c r="H312" s="356">
        <v>5</v>
      </c>
    </row>
    <row r="313" spans="2:8" s="320" customFormat="1" ht="15.75">
      <c r="B313" s="354">
        <v>274</v>
      </c>
      <c r="C313" s="357" t="s">
        <v>467</v>
      </c>
      <c r="D313" s="357" t="s">
        <v>288</v>
      </c>
      <c r="E313" s="355" t="s">
        <v>276</v>
      </c>
      <c r="F313" s="247" t="s">
        <v>277</v>
      </c>
      <c r="G313" s="355" t="s">
        <v>514</v>
      </c>
      <c r="H313" s="356">
        <v>57</v>
      </c>
    </row>
    <row r="314" spans="2:8" s="320" customFormat="1" ht="15.75">
      <c r="B314" s="354">
        <v>275</v>
      </c>
      <c r="C314" s="357" t="s">
        <v>515</v>
      </c>
      <c r="D314" s="355" t="s">
        <v>293</v>
      </c>
      <c r="E314" s="355" t="s">
        <v>276</v>
      </c>
      <c r="F314" s="247" t="s">
        <v>277</v>
      </c>
      <c r="G314" s="355" t="s">
        <v>514</v>
      </c>
      <c r="H314" s="356">
        <v>5</v>
      </c>
    </row>
    <row r="315" spans="2:8" s="320" customFormat="1" ht="15.75">
      <c r="B315" s="354">
        <v>276</v>
      </c>
      <c r="C315" s="357" t="s">
        <v>516</v>
      </c>
      <c r="D315" s="355" t="s">
        <v>293</v>
      </c>
      <c r="E315" s="355" t="s">
        <v>276</v>
      </c>
      <c r="F315" s="247" t="s">
        <v>277</v>
      </c>
      <c r="G315" s="355" t="s">
        <v>514</v>
      </c>
      <c r="H315" s="356">
        <v>36</v>
      </c>
    </row>
    <row r="316" spans="2:8" s="320" customFormat="1" ht="15.75">
      <c r="B316" s="354">
        <v>277</v>
      </c>
      <c r="C316" s="357" t="s">
        <v>508</v>
      </c>
      <c r="D316" s="357" t="s">
        <v>288</v>
      </c>
      <c r="E316" s="355" t="s">
        <v>276</v>
      </c>
      <c r="F316" s="247" t="s">
        <v>277</v>
      </c>
      <c r="G316" s="355" t="s">
        <v>514</v>
      </c>
      <c r="H316" s="356">
        <v>95</v>
      </c>
    </row>
    <row r="317" spans="2:8" s="320" customFormat="1" ht="15.75">
      <c r="B317" s="354">
        <v>278</v>
      </c>
      <c r="C317" s="357" t="s">
        <v>517</v>
      </c>
      <c r="D317" s="355" t="s">
        <v>293</v>
      </c>
      <c r="E317" s="355" t="s">
        <v>276</v>
      </c>
      <c r="F317" s="247" t="s">
        <v>277</v>
      </c>
      <c r="G317" s="355" t="s">
        <v>514</v>
      </c>
      <c r="H317" s="356">
        <v>8</v>
      </c>
    </row>
    <row r="318" spans="2:8" s="320" customFormat="1" ht="15.75">
      <c r="B318" s="354">
        <v>279</v>
      </c>
      <c r="C318" s="357" t="s">
        <v>518</v>
      </c>
      <c r="D318" s="357" t="s">
        <v>288</v>
      </c>
      <c r="E318" s="355" t="s">
        <v>276</v>
      </c>
      <c r="F318" s="247" t="s">
        <v>277</v>
      </c>
      <c r="G318" s="355" t="s">
        <v>514</v>
      </c>
      <c r="H318" s="356">
        <v>49</v>
      </c>
    </row>
    <row r="319" spans="2:8" s="320" customFormat="1" ht="15.75">
      <c r="B319" s="354">
        <v>280</v>
      </c>
      <c r="C319" s="357" t="s">
        <v>373</v>
      </c>
      <c r="D319" s="355" t="s">
        <v>346</v>
      </c>
      <c r="E319" s="355" t="s">
        <v>276</v>
      </c>
      <c r="F319" s="247" t="s">
        <v>277</v>
      </c>
      <c r="G319" s="355" t="s">
        <v>514</v>
      </c>
      <c r="H319" s="356">
        <v>2</v>
      </c>
    </row>
    <row r="320" spans="2:8" s="320" customFormat="1" ht="15.75">
      <c r="B320" s="354">
        <v>281</v>
      </c>
      <c r="C320" s="355" t="s">
        <v>519</v>
      </c>
      <c r="D320" s="355" t="s">
        <v>346</v>
      </c>
      <c r="E320" s="355" t="s">
        <v>276</v>
      </c>
      <c r="F320" s="247" t="s">
        <v>277</v>
      </c>
      <c r="G320" s="355" t="s">
        <v>514</v>
      </c>
      <c r="H320" s="356">
        <v>5</v>
      </c>
    </row>
    <row r="321" spans="2:8" s="320" customFormat="1" ht="15.75">
      <c r="B321" s="354">
        <v>282</v>
      </c>
      <c r="C321" s="355" t="s">
        <v>520</v>
      </c>
      <c r="D321" s="355" t="s">
        <v>346</v>
      </c>
      <c r="E321" s="355" t="s">
        <v>276</v>
      </c>
      <c r="F321" s="247" t="s">
        <v>277</v>
      </c>
      <c r="G321" s="355" t="s">
        <v>514</v>
      </c>
      <c r="H321" s="356">
        <v>7</v>
      </c>
    </row>
    <row r="322" spans="2:8" s="320" customFormat="1" ht="15.75">
      <c r="B322" s="354">
        <v>283</v>
      </c>
      <c r="C322" s="355" t="s">
        <v>521</v>
      </c>
      <c r="D322" s="355" t="s">
        <v>346</v>
      </c>
      <c r="E322" s="355" t="s">
        <v>276</v>
      </c>
      <c r="F322" s="247" t="s">
        <v>277</v>
      </c>
      <c r="G322" s="355" t="s">
        <v>514</v>
      </c>
      <c r="H322" s="356">
        <v>4</v>
      </c>
    </row>
    <row r="323" spans="2:8" s="320" customFormat="1" ht="15.75">
      <c r="B323" s="354">
        <v>284</v>
      </c>
      <c r="C323" s="355" t="s">
        <v>467</v>
      </c>
      <c r="D323" s="357" t="s">
        <v>288</v>
      </c>
      <c r="E323" s="355" t="s">
        <v>276</v>
      </c>
      <c r="F323" s="247" t="s">
        <v>277</v>
      </c>
      <c r="G323" s="355" t="s">
        <v>522</v>
      </c>
      <c r="H323" s="356">
        <v>37</v>
      </c>
    </row>
    <row r="324" spans="2:8" s="320" customFormat="1" ht="15.75">
      <c r="B324" s="354">
        <v>285</v>
      </c>
      <c r="C324" s="355" t="s">
        <v>471</v>
      </c>
      <c r="D324" s="357" t="s">
        <v>288</v>
      </c>
      <c r="E324" s="355" t="s">
        <v>276</v>
      </c>
      <c r="F324" s="247" t="s">
        <v>277</v>
      </c>
      <c r="G324" s="355" t="s">
        <v>522</v>
      </c>
      <c r="H324" s="356">
        <v>20</v>
      </c>
    </row>
    <row r="325" spans="2:8" s="320" customFormat="1" ht="15.75">
      <c r="B325" s="354">
        <v>286</v>
      </c>
      <c r="C325" s="355" t="s">
        <v>523</v>
      </c>
      <c r="D325" s="357" t="s">
        <v>288</v>
      </c>
      <c r="E325" s="355" t="s">
        <v>276</v>
      </c>
      <c r="F325" s="247" t="s">
        <v>277</v>
      </c>
      <c r="G325" s="355" t="s">
        <v>522</v>
      </c>
      <c r="H325" s="356">
        <v>16</v>
      </c>
    </row>
    <row r="326" spans="2:8" s="320" customFormat="1" ht="15.75">
      <c r="B326" s="354">
        <v>287</v>
      </c>
      <c r="C326" s="355" t="s">
        <v>506</v>
      </c>
      <c r="D326" s="355" t="s">
        <v>293</v>
      </c>
      <c r="E326" s="355" t="s">
        <v>276</v>
      </c>
      <c r="F326" s="247" t="s">
        <v>277</v>
      </c>
      <c r="G326" s="355" t="s">
        <v>522</v>
      </c>
      <c r="H326" s="356">
        <v>7</v>
      </c>
    </row>
    <row r="327" spans="2:8" s="320" customFormat="1" ht="15.75">
      <c r="B327" s="354">
        <v>288</v>
      </c>
      <c r="C327" s="355" t="s">
        <v>524</v>
      </c>
      <c r="D327" s="357" t="s">
        <v>288</v>
      </c>
      <c r="E327" s="355" t="s">
        <v>276</v>
      </c>
      <c r="F327" s="247" t="s">
        <v>277</v>
      </c>
      <c r="G327" s="355" t="s">
        <v>522</v>
      </c>
      <c r="H327" s="356">
        <v>45</v>
      </c>
    </row>
    <row r="328" spans="2:8" s="320" customFormat="1" ht="15.75">
      <c r="B328" s="354">
        <v>289</v>
      </c>
      <c r="C328" s="355" t="s">
        <v>525</v>
      </c>
      <c r="D328" s="355" t="s">
        <v>293</v>
      </c>
      <c r="E328" s="355" t="s">
        <v>276</v>
      </c>
      <c r="F328" s="247" t="s">
        <v>277</v>
      </c>
      <c r="G328" s="355" t="s">
        <v>522</v>
      </c>
      <c r="H328" s="356">
        <v>6</v>
      </c>
    </row>
    <row r="329" spans="2:8" s="320" customFormat="1" ht="15.75">
      <c r="B329" s="354">
        <v>290</v>
      </c>
      <c r="C329" s="355" t="s">
        <v>526</v>
      </c>
      <c r="D329" s="357" t="s">
        <v>288</v>
      </c>
      <c r="E329" s="355" t="s">
        <v>276</v>
      </c>
      <c r="F329" s="247" t="s">
        <v>277</v>
      </c>
      <c r="G329" s="355" t="s">
        <v>522</v>
      </c>
      <c r="H329" s="356">
        <v>5</v>
      </c>
    </row>
    <row r="330" spans="2:8" s="320" customFormat="1" ht="15.75">
      <c r="B330" s="354">
        <v>291</v>
      </c>
      <c r="C330" s="355" t="s">
        <v>527</v>
      </c>
      <c r="D330" s="357" t="s">
        <v>288</v>
      </c>
      <c r="E330" s="355" t="s">
        <v>276</v>
      </c>
      <c r="F330" s="247" t="s">
        <v>277</v>
      </c>
      <c r="G330" s="355" t="s">
        <v>522</v>
      </c>
      <c r="H330" s="356">
        <v>4</v>
      </c>
    </row>
    <row r="331" spans="2:8" s="320" customFormat="1" ht="15.75">
      <c r="B331" s="354">
        <v>292</v>
      </c>
      <c r="C331" s="355" t="s">
        <v>528</v>
      </c>
      <c r="D331" s="357" t="s">
        <v>288</v>
      </c>
      <c r="E331" s="355" t="s">
        <v>276</v>
      </c>
      <c r="F331" s="247" t="s">
        <v>277</v>
      </c>
      <c r="G331" s="355" t="s">
        <v>522</v>
      </c>
      <c r="H331" s="356">
        <v>32</v>
      </c>
    </row>
    <row r="332" spans="2:8" s="320" customFormat="1" ht="15.75">
      <c r="B332" s="360">
        <v>293</v>
      </c>
      <c r="C332" s="361" t="s">
        <v>520</v>
      </c>
      <c r="D332" s="361" t="s">
        <v>346</v>
      </c>
      <c r="E332" s="361" t="s">
        <v>276</v>
      </c>
      <c r="F332" s="290" t="s">
        <v>277</v>
      </c>
      <c r="G332" s="361" t="s">
        <v>522</v>
      </c>
      <c r="H332" s="362">
        <v>12</v>
      </c>
    </row>
    <row r="333" spans="2:8" s="320" customFormat="1" ht="15.75">
      <c r="B333" s="354">
        <v>294</v>
      </c>
      <c r="C333" s="363" t="s">
        <v>523</v>
      </c>
      <c r="D333" s="363" t="s">
        <v>300</v>
      </c>
      <c r="E333" s="355" t="s">
        <v>276</v>
      </c>
      <c r="F333" s="247" t="s">
        <v>277</v>
      </c>
      <c r="G333" s="363" t="s">
        <v>529</v>
      </c>
      <c r="H333" s="364">
        <v>23</v>
      </c>
    </row>
    <row r="334" spans="2:8" s="320" customFormat="1" ht="15.75">
      <c r="B334" s="360">
        <v>295</v>
      </c>
      <c r="C334" s="363" t="s">
        <v>530</v>
      </c>
      <c r="D334" s="363" t="s">
        <v>531</v>
      </c>
      <c r="E334" s="355" t="s">
        <v>276</v>
      </c>
      <c r="F334" s="247" t="s">
        <v>277</v>
      </c>
      <c r="G334" s="363" t="s">
        <v>529</v>
      </c>
      <c r="H334" s="364">
        <v>29</v>
      </c>
    </row>
    <row r="335" spans="2:8" s="320" customFormat="1" ht="15.75">
      <c r="B335" s="354">
        <v>296</v>
      </c>
      <c r="C335" s="363" t="s">
        <v>523</v>
      </c>
      <c r="D335" s="363" t="s">
        <v>300</v>
      </c>
      <c r="E335" s="355" t="s">
        <v>276</v>
      </c>
      <c r="F335" s="247" t="s">
        <v>277</v>
      </c>
      <c r="G335" s="363" t="s">
        <v>532</v>
      </c>
      <c r="H335" s="364">
        <v>66</v>
      </c>
    </row>
    <row r="336" spans="2:8" s="320" customFormat="1" ht="15.75">
      <c r="B336" s="360">
        <v>297</v>
      </c>
      <c r="C336" s="363" t="s">
        <v>526</v>
      </c>
      <c r="D336" s="363" t="s">
        <v>346</v>
      </c>
      <c r="E336" s="355" t="s">
        <v>276</v>
      </c>
      <c r="F336" s="247" t="s">
        <v>277</v>
      </c>
      <c r="G336" s="363" t="s">
        <v>532</v>
      </c>
      <c r="H336" s="364">
        <v>3</v>
      </c>
    </row>
    <row r="337" spans="2:8" s="320" customFormat="1" ht="15.75">
      <c r="B337" s="354">
        <v>298</v>
      </c>
      <c r="C337" s="363" t="s">
        <v>533</v>
      </c>
      <c r="D337" s="363" t="s">
        <v>346</v>
      </c>
      <c r="E337" s="355" t="s">
        <v>276</v>
      </c>
      <c r="F337" s="247" t="s">
        <v>277</v>
      </c>
      <c r="G337" s="363" t="s">
        <v>532</v>
      </c>
      <c r="H337" s="364">
        <v>2.5</v>
      </c>
    </row>
    <row r="338" spans="2:8" s="320" customFormat="1" ht="15.75">
      <c r="B338" s="360">
        <v>299</v>
      </c>
      <c r="C338" s="363" t="s">
        <v>534</v>
      </c>
      <c r="D338" s="363" t="s">
        <v>346</v>
      </c>
      <c r="E338" s="355" t="s">
        <v>276</v>
      </c>
      <c r="F338" s="247" t="s">
        <v>277</v>
      </c>
      <c r="G338" s="363" t="s">
        <v>532</v>
      </c>
      <c r="H338" s="364">
        <v>3</v>
      </c>
    </row>
    <row r="339" spans="2:8" s="320" customFormat="1" ht="15.75">
      <c r="B339" s="354">
        <v>300</v>
      </c>
      <c r="C339" s="363" t="s">
        <v>535</v>
      </c>
      <c r="D339" s="363" t="s">
        <v>346</v>
      </c>
      <c r="E339" s="355" t="s">
        <v>276</v>
      </c>
      <c r="F339" s="247" t="s">
        <v>277</v>
      </c>
      <c r="G339" s="363" t="s">
        <v>536</v>
      </c>
      <c r="H339" s="364">
        <v>8</v>
      </c>
    </row>
    <row r="340" spans="2:8" s="320" customFormat="1" ht="15.75">
      <c r="B340" s="360">
        <v>301</v>
      </c>
      <c r="C340" s="363" t="s">
        <v>291</v>
      </c>
      <c r="D340" s="363" t="s">
        <v>346</v>
      </c>
      <c r="E340" s="355" t="s">
        <v>276</v>
      </c>
      <c r="F340" s="247" t="s">
        <v>277</v>
      </c>
      <c r="G340" s="363" t="s">
        <v>536</v>
      </c>
      <c r="H340" s="364">
        <v>4</v>
      </c>
    </row>
    <row r="341" spans="2:8" s="320" customFormat="1" ht="15.75">
      <c r="B341" s="354">
        <v>302</v>
      </c>
      <c r="C341" s="363" t="s">
        <v>471</v>
      </c>
      <c r="D341" s="363" t="s">
        <v>346</v>
      </c>
      <c r="E341" s="355" t="s">
        <v>276</v>
      </c>
      <c r="F341" s="247" t="s">
        <v>277</v>
      </c>
      <c r="G341" s="363" t="s">
        <v>536</v>
      </c>
      <c r="H341" s="364">
        <v>4</v>
      </c>
    </row>
    <row r="342" spans="2:8" s="320" customFormat="1" ht="15.75">
      <c r="B342" s="360">
        <v>303</v>
      </c>
      <c r="C342" s="363" t="s">
        <v>523</v>
      </c>
      <c r="D342" s="363" t="s">
        <v>300</v>
      </c>
      <c r="E342" s="355" t="s">
        <v>276</v>
      </c>
      <c r="F342" s="247" t="s">
        <v>277</v>
      </c>
      <c r="G342" s="363" t="s">
        <v>536</v>
      </c>
      <c r="H342" s="364">
        <v>59</v>
      </c>
    </row>
    <row r="343" spans="2:8" s="320" customFormat="1" ht="15.75">
      <c r="B343" s="354">
        <v>304</v>
      </c>
      <c r="C343" s="363" t="s">
        <v>523</v>
      </c>
      <c r="D343" s="363" t="s">
        <v>537</v>
      </c>
      <c r="E343" s="355" t="s">
        <v>276</v>
      </c>
      <c r="F343" s="247" t="s">
        <v>277</v>
      </c>
      <c r="G343" s="363" t="s">
        <v>536</v>
      </c>
      <c r="H343" s="364">
        <v>68</v>
      </c>
    </row>
    <row r="344" spans="2:8" s="320" customFormat="1" ht="15.75">
      <c r="B344" s="360">
        <v>305</v>
      </c>
      <c r="C344" s="363" t="s">
        <v>538</v>
      </c>
      <c r="D344" s="363" t="s">
        <v>537</v>
      </c>
      <c r="E344" s="355" t="s">
        <v>276</v>
      </c>
      <c r="F344" s="247" t="s">
        <v>277</v>
      </c>
      <c r="G344" s="363" t="s">
        <v>536</v>
      </c>
      <c r="H344" s="364">
        <v>38</v>
      </c>
    </row>
    <row r="345" spans="2:8" s="320" customFormat="1" ht="15.75">
      <c r="B345" s="354">
        <v>306</v>
      </c>
      <c r="C345" s="363" t="s">
        <v>539</v>
      </c>
      <c r="D345" s="363" t="s">
        <v>537</v>
      </c>
      <c r="E345" s="355" t="s">
        <v>276</v>
      </c>
      <c r="F345" s="247" t="s">
        <v>277</v>
      </c>
      <c r="G345" s="363" t="s">
        <v>536</v>
      </c>
      <c r="H345" s="364">
        <v>19</v>
      </c>
    </row>
    <row r="346" spans="2:8" s="320" customFormat="1" ht="15.75">
      <c r="B346" s="360">
        <v>307</v>
      </c>
      <c r="C346" s="363" t="s">
        <v>523</v>
      </c>
      <c r="D346" s="363" t="s">
        <v>300</v>
      </c>
      <c r="E346" s="355" t="s">
        <v>276</v>
      </c>
      <c r="F346" s="247" t="s">
        <v>277</v>
      </c>
      <c r="G346" s="363" t="s">
        <v>540</v>
      </c>
      <c r="H346" s="364">
        <v>50</v>
      </c>
    </row>
    <row r="347" spans="2:8" s="320" customFormat="1" ht="15.75">
      <c r="B347" s="354">
        <v>308</v>
      </c>
      <c r="C347" s="363" t="s">
        <v>538</v>
      </c>
      <c r="D347" s="363" t="s">
        <v>541</v>
      </c>
      <c r="E347" s="355" t="s">
        <v>276</v>
      </c>
      <c r="F347" s="247" t="s">
        <v>277</v>
      </c>
      <c r="G347" s="363" t="s">
        <v>540</v>
      </c>
      <c r="H347" s="364">
        <v>65</v>
      </c>
    </row>
    <row r="348" spans="2:8" s="320" customFormat="1" ht="15.75">
      <c r="B348" s="360">
        <v>309</v>
      </c>
      <c r="C348" s="363" t="s">
        <v>542</v>
      </c>
      <c r="D348" s="363" t="s">
        <v>541</v>
      </c>
      <c r="E348" s="355" t="s">
        <v>276</v>
      </c>
      <c r="F348" s="247" t="s">
        <v>277</v>
      </c>
      <c r="G348" s="363" t="s">
        <v>540</v>
      </c>
      <c r="H348" s="364">
        <v>32.5</v>
      </c>
    </row>
    <row r="349" spans="2:8" s="320" customFormat="1" ht="15.75">
      <c r="B349" s="354">
        <v>310</v>
      </c>
      <c r="C349" s="363" t="s">
        <v>523</v>
      </c>
      <c r="D349" s="363" t="s">
        <v>300</v>
      </c>
      <c r="E349" s="355" t="s">
        <v>276</v>
      </c>
      <c r="F349" s="247" t="s">
        <v>277</v>
      </c>
      <c r="G349" s="363" t="s">
        <v>543</v>
      </c>
      <c r="H349" s="364">
        <v>22</v>
      </c>
    </row>
    <row r="350" spans="2:8" s="320" customFormat="1" ht="15.75">
      <c r="B350" s="360">
        <v>311</v>
      </c>
      <c r="C350" s="363" t="s">
        <v>523</v>
      </c>
      <c r="D350" s="363" t="s">
        <v>346</v>
      </c>
      <c r="E350" s="355" t="s">
        <v>276</v>
      </c>
      <c r="F350" s="247" t="s">
        <v>277</v>
      </c>
      <c r="G350" s="363" t="s">
        <v>543</v>
      </c>
      <c r="H350" s="364">
        <v>5</v>
      </c>
    </row>
    <row r="351" spans="2:8" s="320" customFormat="1" ht="15.75">
      <c r="B351" s="354">
        <v>312</v>
      </c>
      <c r="C351" s="363" t="s">
        <v>535</v>
      </c>
      <c r="D351" s="363" t="s">
        <v>410</v>
      </c>
      <c r="E351" s="355" t="s">
        <v>276</v>
      </c>
      <c r="F351" s="247" t="s">
        <v>277</v>
      </c>
      <c r="G351" s="363" t="s">
        <v>543</v>
      </c>
      <c r="H351" s="364">
        <v>32</v>
      </c>
    </row>
    <row r="352" spans="2:8" s="320" customFormat="1" ht="15.75">
      <c r="B352" s="360">
        <v>313</v>
      </c>
      <c r="C352" s="363" t="s">
        <v>538</v>
      </c>
      <c r="D352" s="363" t="s">
        <v>541</v>
      </c>
      <c r="E352" s="355" t="s">
        <v>276</v>
      </c>
      <c r="F352" s="247" t="s">
        <v>277</v>
      </c>
      <c r="G352" s="363" t="s">
        <v>543</v>
      </c>
      <c r="H352" s="364">
        <v>74</v>
      </c>
    </row>
    <row r="353" spans="2:8" s="320" customFormat="1" ht="15.75">
      <c r="B353" s="354">
        <v>314</v>
      </c>
      <c r="C353" s="363" t="s">
        <v>542</v>
      </c>
      <c r="D353" s="363" t="s">
        <v>541</v>
      </c>
      <c r="E353" s="355" t="s">
        <v>276</v>
      </c>
      <c r="F353" s="247" t="s">
        <v>277</v>
      </c>
      <c r="G353" s="363" t="s">
        <v>543</v>
      </c>
      <c r="H353" s="364">
        <v>51</v>
      </c>
    </row>
    <row r="354" spans="2:8" s="320" customFormat="1" ht="15.75">
      <c r="B354" s="360">
        <v>315</v>
      </c>
      <c r="C354" s="363" t="s">
        <v>544</v>
      </c>
      <c r="D354" s="363" t="s">
        <v>300</v>
      </c>
      <c r="E354" s="355" t="s">
        <v>276</v>
      </c>
      <c r="F354" s="247" t="s">
        <v>277</v>
      </c>
      <c r="G354" s="363" t="s">
        <v>545</v>
      </c>
      <c r="H354" s="364">
        <v>11</v>
      </c>
    </row>
    <row r="355" spans="2:8" s="320" customFormat="1" ht="15.75">
      <c r="B355" s="354">
        <v>316</v>
      </c>
      <c r="C355" s="363" t="s">
        <v>538</v>
      </c>
      <c r="D355" s="363" t="s">
        <v>300</v>
      </c>
      <c r="E355" s="355" t="s">
        <v>276</v>
      </c>
      <c r="F355" s="247" t="s">
        <v>277</v>
      </c>
      <c r="G355" s="363" t="s">
        <v>545</v>
      </c>
      <c r="H355" s="364">
        <v>4</v>
      </c>
    </row>
    <row r="356" spans="2:8" s="320" customFormat="1" ht="15.75">
      <c r="B356" s="360">
        <v>317</v>
      </c>
      <c r="C356" s="363" t="s">
        <v>546</v>
      </c>
      <c r="D356" s="363" t="s">
        <v>300</v>
      </c>
      <c r="E356" s="355" t="s">
        <v>276</v>
      </c>
      <c r="F356" s="247" t="s">
        <v>277</v>
      </c>
      <c r="G356" s="363" t="s">
        <v>545</v>
      </c>
      <c r="H356" s="364">
        <v>5</v>
      </c>
    </row>
    <row r="357" spans="2:8" s="320" customFormat="1" ht="15.75">
      <c r="B357" s="354">
        <v>318</v>
      </c>
      <c r="C357" s="363" t="s">
        <v>491</v>
      </c>
      <c r="D357" s="363" t="s">
        <v>346</v>
      </c>
      <c r="E357" s="355" t="s">
        <v>276</v>
      </c>
      <c r="F357" s="247" t="s">
        <v>277</v>
      </c>
      <c r="G357" s="363" t="s">
        <v>545</v>
      </c>
      <c r="H357" s="364">
        <v>3</v>
      </c>
    </row>
    <row r="358" spans="2:8" s="320" customFormat="1" ht="15.75">
      <c r="B358" s="360">
        <v>319</v>
      </c>
      <c r="C358" s="363" t="s">
        <v>547</v>
      </c>
      <c r="D358" s="363" t="s">
        <v>346</v>
      </c>
      <c r="E358" s="355" t="s">
        <v>276</v>
      </c>
      <c r="F358" s="247" t="s">
        <v>277</v>
      </c>
      <c r="G358" s="363" t="s">
        <v>545</v>
      </c>
      <c r="H358" s="364">
        <v>3</v>
      </c>
    </row>
    <row r="359" spans="2:8" s="320" customFormat="1" ht="15.75">
      <c r="B359" s="354">
        <v>320</v>
      </c>
      <c r="C359" s="363" t="s">
        <v>418</v>
      </c>
      <c r="D359" s="363" t="s">
        <v>346</v>
      </c>
      <c r="E359" s="355" t="s">
        <v>276</v>
      </c>
      <c r="F359" s="247" t="s">
        <v>277</v>
      </c>
      <c r="G359" s="363" t="s">
        <v>545</v>
      </c>
      <c r="H359" s="364">
        <v>5</v>
      </c>
    </row>
    <row r="360" spans="2:8" s="320" customFormat="1" ht="15.75">
      <c r="B360" s="360">
        <v>321</v>
      </c>
      <c r="C360" s="363" t="s">
        <v>544</v>
      </c>
      <c r="D360" s="363" t="s">
        <v>346</v>
      </c>
      <c r="E360" s="355" t="s">
        <v>276</v>
      </c>
      <c r="F360" s="247" t="s">
        <v>277</v>
      </c>
      <c r="G360" s="363" t="s">
        <v>545</v>
      </c>
      <c r="H360" s="364">
        <v>4</v>
      </c>
    </row>
    <row r="361" spans="2:8" s="320" customFormat="1" ht="15.75">
      <c r="B361" s="354">
        <v>322</v>
      </c>
      <c r="C361" s="363" t="s">
        <v>535</v>
      </c>
      <c r="D361" s="363" t="s">
        <v>410</v>
      </c>
      <c r="E361" s="355" t="s">
        <v>276</v>
      </c>
      <c r="F361" s="247" t="s">
        <v>277</v>
      </c>
      <c r="G361" s="363" t="s">
        <v>545</v>
      </c>
      <c r="H361" s="364">
        <v>107.5</v>
      </c>
    </row>
    <row r="362" spans="2:8" s="320" customFormat="1" ht="15.75">
      <c r="B362" s="360">
        <v>323</v>
      </c>
      <c r="C362" s="363" t="s">
        <v>544</v>
      </c>
      <c r="D362" s="363" t="s">
        <v>410</v>
      </c>
      <c r="E362" s="355" t="s">
        <v>276</v>
      </c>
      <c r="F362" s="247" t="s">
        <v>277</v>
      </c>
      <c r="G362" s="363" t="s">
        <v>545</v>
      </c>
      <c r="H362" s="364">
        <v>52</v>
      </c>
    </row>
    <row r="363" spans="2:8" s="320" customFormat="1" ht="15.75">
      <c r="B363" s="354">
        <v>324</v>
      </c>
      <c r="C363" s="363" t="s">
        <v>538</v>
      </c>
      <c r="D363" s="363" t="s">
        <v>541</v>
      </c>
      <c r="E363" s="355" t="s">
        <v>276</v>
      </c>
      <c r="F363" s="247" t="s">
        <v>277</v>
      </c>
      <c r="G363" s="363" t="s">
        <v>545</v>
      </c>
      <c r="H363" s="364">
        <v>16</v>
      </c>
    </row>
    <row r="364" spans="2:8" s="320" customFormat="1" ht="15.75">
      <c r="B364" s="360">
        <v>325</v>
      </c>
      <c r="C364" s="363" t="s">
        <v>542</v>
      </c>
      <c r="D364" s="363" t="s">
        <v>541</v>
      </c>
      <c r="E364" s="355" t="s">
        <v>276</v>
      </c>
      <c r="F364" s="247" t="s">
        <v>277</v>
      </c>
      <c r="G364" s="363" t="s">
        <v>545</v>
      </c>
      <c r="H364" s="364">
        <v>15</v>
      </c>
    </row>
    <row r="365" spans="2:8" s="320" customFormat="1" ht="15.75">
      <c r="B365" s="354">
        <v>326</v>
      </c>
      <c r="C365" s="363" t="s">
        <v>544</v>
      </c>
      <c r="D365" s="363" t="s">
        <v>300</v>
      </c>
      <c r="E365" s="355" t="s">
        <v>276</v>
      </c>
      <c r="F365" s="247" t="s">
        <v>277</v>
      </c>
      <c r="G365" s="363" t="s">
        <v>548</v>
      </c>
      <c r="H365" s="364">
        <v>34</v>
      </c>
    </row>
    <row r="366" spans="2:8" s="320" customFormat="1" ht="15.75">
      <c r="B366" s="360">
        <v>327</v>
      </c>
      <c r="C366" s="363" t="s">
        <v>549</v>
      </c>
      <c r="D366" s="363" t="s">
        <v>549</v>
      </c>
      <c r="E366" s="355" t="s">
        <v>276</v>
      </c>
      <c r="F366" s="247" t="s">
        <v>277</v>
      </c>
      <c r="G366" s="363" t="s">
        <v>548</v>
      </c>
      <c r="H366" s="364">
        <v>11</v>
      </c>
    </row>
    <row r="367" spans="2:8" s="320" customFormat="1" ht="15.75">
      <c r="B367" s="354">
        <v>328</v>
      </c>
      <c r="C367" s="363" t="s">
        <v>538</v>
      </c>
      <c r="D367" s="363" t="s">
        <v>300</v>
      </c>
      <c r="E367" s="355" t="s">
        <v>276</v>
      </c>
      <c r="F367" s="247" t="s">
        <v>277</v>
      </c>
      <c r="G367" s="363" t="s">
        <v>548</v>
      </c>
      <c r="H367" s="364">
        <v>53</v>
      </c>
    </row>
    <row r="368" spans="2:8" s="320" customFormat="1" ht="15.75">
      <c r="B368" s="360">
        <v>329</v>
      </c>
      <c r="C368" s="363" t="s">
        <v>546</v>
      </c>
      <c r="D368" s="363" t="s">
        <v>300</v>
      </c>
      <c r="E368" s="355" t="s">
        <v>276</v>
      </c>
      <c r="F368" s="247" t="s">
        <v>277</v>
      </c>
      <c r="G368" s="363" t="s">
        <v>548</v>
      </c>
      <c r="H368" s="364">
        <v>61</v>
      </c>
    </row>
    <row r="369" spans="2:8" s="320" customFormat="1" ht="15.75">
      <c r="B369" s="354">
        <v>330</v>
      </c>
      <c r="C369" s="363" t="s">
        <v>535</v>
      </c>
      <c r="D369" s="363" t="s">
        <v>410</v>
      </c>
      <c r="E369" s="355" t="s">
        <v>276</v>
      </c>
      <c r="F369" s="247" t="s">
        <v>277</v>
      </c>
      <c r="G369" s="363" t="s">
        <v>548</v>
      </c>
      <c r="H369" s="364">
        <v>46</v>
      </c>
    </row>
    <row r="370" spans="2:8" s="320" customFormat="1" ht="15.75">
      <c r="B370" s="360">
        <v>331</v>
      </c>
      <c r="C370" s="363" t="s">
        <v>544</v>
      </c>
      <c r="D370" s="363" t="s">
        <v>300</v>
      </c>
      <c r="E370" s="355" t="s">
        <v>276</v>
      </c>
      <c r="F370" s="247" t="s">
        <v>277</v>
      </c>
      <c r="G370" s="363" t="s">
        <v>550</v>
      </c>
      <c r="H370" s="364">
        <v>5</v>
      </c>
    </row>
    <row r="371" spans="2:8" s="320" customFormat="1" ht="15.75">
      <c r="B371" s="354">
        <v>332</v>
      </c>
      <c r="C371" s="363" t="s">
        <v>538</v>
      </c>
      <c r="D371" s="363" t="s">
        <v>300</v>
      </c>
      <c r="E371" s="355" t="s">
        <v>276</v>
      </c>
      <c r="F371" s="247" t="s">
        <v>277</v>
      </c>
      <c r="G371" s="363" t="s">
        <v>550</v>
      </c>
      <c r="H371" s="364">
        <v>5</v>
      </c>
    </row>
    <row r="372" spans="2:8" s="320" customFormat="1" ht="15.75">
      <c r="B372" s="360">
        <v>333</v>
      </c>
      <c r="C372" s="363" t="s">
        <v>546</v>
      </c>
      <c r="D372" s="363" t="s">
        <v>300</v>
      </c>
      <c r="E372" s="355" t="s">
        <v>276</v>
      </c>
      <c r="F372" s="247" t="s">
        <v>277</v>
      </c>
      <c r="G372" s="363" t="s">
        <v>550</v>
      </c>
      <c r="H372" s="364">
        <v>5</v>
      </c>
    </row>
    <row r="373" spans="2:8" s="320" customFormat="1" ht="15.75">
      <c r="B373" s="354">
        <v>334</v>
      </c>
      <c r="C373" s="363" t="s">
        <v>539</v>
      </c>
      <c r="D373" s="363" t="s">
        <v>551</v>
      </c>
      <c r="E373" s="355" t="s">
        <v>276</v>
      </c>
      <c r="F373" s="247" t="s">
        <v>277</v>
      </c>
      <c r="G373" s="363" t="s">
        <v>550</v>
      </c>
      <c r="H373" s="364">
        <v>229</v>
      </c>
    </row>
    <row r="374" spans="2:8" s="320" customFormat="1" ht="15.75">
      <c r="B374" s="360">
        <v>335</v>
      </c>
      <c r="C374" s="363" t="s">
        <v>544</v>
      </c>
      <c r="D374" s="363" t="s">
        <v>300</v>
      </c>
      <c r="E374" s="355" t="s">
        <v>276</v>
      </c>
      <c r="F374" s="247" t="s">
        <v>277</v>
      </c>
      <c r="G374" s="363" t="s">
        <v>552</v>
      </c>
      <c r="H374" s="364">
        <v>21</v>
      </c>
    </row>
    <row r="375" spans="2:8" s="320" customFormat="1" ht="15.75">
      <c r="B375" s="354">
        <v>336</v>
      </c>
      <c r="C375" s="363" t="s">
        <v>467</v>
      </c>
      <c r="D375" s="363" t="s">
        <v>346</v>
      </c>
      <c r="E375" s="355" t="s">
        <v>276</v>
      </c>
      <c r="F375" s="247" t="s">
        <v>277</v>
      </c>
      <c r="G375" s="363" t="s">
        <v>552</v>
      </c>
      <c r="H375" s="364">
        <v>4</v>
      </c>
    </row>
    <row r="376" spans="2:8" s="320" customFormat="1" ht="15.75">
      <c r="B376" s="360">
        <v>337</v>
      </c>
      <c r="C376" s="363" t="s">
        <v>538</v>
      </c>
      <c r="D376" s="363" t="s">
        <v>300</v>
      </c>
      <c r="E376" s="355" t="s">
        <v>276</v>
      </c>
      <c r="F376" s="247" t="s">
        <v>277</v>
      </c>
      <c r="G376" s="363" t="s">
        <v>552</v>
      </c>
      <c r="H376" s="364">
        <v>21.5</v>
      </c>
    </row>
    <row r="377" spans="2:8" s="320" customFormat="1" ht="15.75">
      <c r="B377" s="354">
        <v>338</v>
      </c>
      <c r="C377" s="363" t="s">
        <v>546</v>
      </c>
      <c r="D377" s="363" t="s">
        <v>300</v>
      </c>
      <c r="E377" s="355" t="s">
        <v>276</v>
      </c>
      <c r="F377" s="247" t="s">
        <v>277</v>
      </c>
      <c r="G377" s="363" t="s">
        <v>552</v>
      </c>
      <c r="H377" s="364">
        <v>25</v>
      </c>
    </row>
    <row r="378" spans="2:8" s="320" customFormat="1" ht="15.75">
      <c r="B378" s="360">
        <v>339</v>
      </c>
      <c r="C378" s="363" t="s">
        <v>539</v>
      </c>
      <c r="D378" s="363" t="s">
        <v>551</v>
      </c>
      <c r="E378" s="355" t="s">
        <v>276</v>
      </c>
      <c r="F378" s="247" t="s">
        <v>277</v>
      </c>
      <c r="G378" s="363" t="s">
        <v>552</v>
      </c>
      <c r="H378" s="364">
        <v>83</v>
      </c>
    </row>
    <row r="379" spans="2:8" s="320" customFormat="1" ht="15.75">
      <c r="B379" s="354">
        <v>340</v>
      </c>
      <c r="C379" s="363" t="s">
        <v>544</v>
      </c>
      <c r="D379" s="363" t="s">
        <v>300</v>
      </c>
      <c r="E379" s="355" t="s">
        <v>276</v>
      </c>
      <c r="F379" s="247" t="s">
        <v>277</v>
      </c>
      <c r="G379" s="363" t="s">
        <v>553</v>
      </c>
      <c r="H379" s="364">
        <v>22</v>
      </c>
    </row>
    <row r="380" spans="2:8" s="320" customFormat="1" ht="15.75">
      <c r="B380" s="360">
        <v>341</v>
      </c>
      <c r="C380" s="363" t="s">
        <v>538</v>
      </c>
      <c r="D380" s="363" t="s">
        <v>300</v>
      </c>
      <c r="E380" s="355" t="s">
        <v>276</v>
      </c>
      <c r="F380" s="247" t="s">
        <v>277</v>
      </c>
      <c r="G380" s="363" t="s">
        <v>553</v>
      </c>
      <c r="H380" s="364">
        <v>4</v>
      </c>
    </row>
    <row r="381" spans="2:8" s="320" customFormat="1" ht="15.75">
      <c r="B381" s="354">
        <v>342</v>
      </c>
      <c r="C381" s="363" t="s">
        <v>546</v>
      </c>
      <c r="D381" s="363" t="s">
        <v>300</v>
      </c>
      <c r="E381" s="355" t="s">
        <v>276</v>
      </c>
      <c r="F381" s="247" t="s">
        <v>277</v>
      </c>
      <c r="G381" s="363" t="s">
        <v>553</v>
      </c>
      <c r="H381" s="364">
        <v>29</v>
      </c>
    </row>
    <row r="382" spans="2:8" s="320" customFormat="1" ht="15.75">
      <c r="B382" s="360">
        <v>343</v>
      </c>
      <c r="C382" s="363" t="s">
        <v>554</v>
      </c>
      <c r="D382" s="363" t="s">
        <v>410</v>
      </c>
      <c r="E382" s="355" t="s">
        <v>276</v>
      </c>
      <c r="F382" s="247" t="s">
        <v>277</v>
      </c>
      <c r="G382" s="363" t="s">
        <v>553</v>
      </c>
      <c r="H382" s="364">
        <v>17</v>
      </c>
    </row>
    <row r="383" spans="2:8" s="320" customFormat="1" ht="15.75">
      <c r="B383" s="354">
        <v>344</v>
      </c>
      <c r="C383" s="363" t="s">
        <v>539</v>
      </c>
      <c r="D383" s="363" t="s">
        <v>551</v>
      </c>
      <c r="E383" s="355" t="s">
        <v>276</v>
      </c>
      <c r="F383" s="247" t="s">
        <v>277</v>
      </c>
      <c r="G383" s="363" t="s">
        <v>553</v>
      </c>
      <c r="H383" s="364">
        <v>5</v>
      </c>
    </row>
    <row r="384" spans="2:8" s="320" customFormat="1" ht="15.75">
      <c r="B384" s="360">
        <v>345</v>
      </c>
      <c r="C384" s="363" t="s">
        <v>544</v>
      </c>
      <c r="D384" s="363" t="s">
        <v>300</v>
      </c>
      <c r="E384" s="355" t="s">
        <v>276</v>
      </c>
      <c r="F384" s="247" t="s">
        <v>277</v>
      </c>
      <c r="G384" s="363" t="s">
        <v>555</v>
      </c>
      <c r="H384" s="364">
        <v>26</v>
      </c>
    </row>
    <row r="385" spans="2:8" s="320" customFormat="1" ht="15.75">
      <c r="B385" s="354">
        <v>346</v>
      </c>
      <c r="C385" s="363" t="s">
        <v>526</v>
      </c>
      <c r="D385" s="363" t="s">
        <v>346</v>
      </c>
      <c r="E385" s="355" t="s">
        <v>276</v>
      </c>
      <c r="F385" s="247" t="s">
        <v>277</v>
      </c>
      <c r="G385" s="363" t="s">
        <v>555</v>
      </c>
      <c r="H385" s="364">
        <v>2</v>
      </c>
    </row>
    <row r="386" spans="2:8" s="320" customFormat="1" ht="30">
      <c r="B386" s="360">
        <v>347</v>
      </c>
      <c r="C386" s="363" t="s">
        <v>538</v>
      </c>
      <c r="D386" s="365" t="s">
        <v>556</v>
      </c>
      <c r="E386" s="355" t="s">
        <v>276</v>
      </c>
      <c r="F386" s="247" t="s">
        <v>277</v>
      </c>
      <c r="G386" s="363" t="s">
        <v>555</v>
      </c>
      <c r="H386" s="364">
        <v>5</v>
      </c>
    </row>
    <row r="387" spans="2:8" s="320" customFormat="1" ht="15.75">
      <c r="B387" s="354">
        <v>348</v>
      </c>
      <c r="C387" s="363" t="s">
        <v>546</v>
      </c>
      <c r="D387" s="363" t="s">
        <v>300</v>
      </c>
      <c r="E387" s="355" t="s">
        <v>276</v>
      </c>
      <c r="F387" s="247" t="s">
        <v>277</v>
      </c>
      <c r="G387" s="363" t="s">
        <v>555</v>
      </c>
      <c r="H387" s="364">
        <v>59</v>
      </c>
    </row>
    <row r="388" spans="2:8" s="320" customFormat="1" ht="15.75">
      <c r="B388" s="360">
        <v>349</v>
      </c>
      <c r="C388" s="363" t="s">
        <v>557</v>
      </c>
      <c r="D388" s="363" t="s">
        <v>346</v>
      </c>
      <c r="E388" s="355" t="s">
        <v>276</v>
      </c>
      <c r="F388" s="247" t="s">
        <v>277</v>
      </c>
      <c r="G388" s="363" t="s">
        <v>555</v>
      </c>
      <c r="H388" s="364">
        <v>6</v>
      </c>
    </row>
    <row r="389" spans="2:8" s="320" customFormat="1" ht="15.75">
      <c r="B389" s="354">
        <v>350</v>
      </c>
      <c r="C389" s="363" t="s">
        <v>554</v>
      </c>
      <c r="D389" s="363" t="s">
        <v>410</v>
      </c>
      <c r="E389" s="355" t="s">
        <v>276</v>
      </c>
      <c r="F389" s="247" t="s">
        <v>277</v>
      </c>
      <c r="G389" s="363" t="s">
        <v>555</v>
      </c>
      <c r="H389" s="364">
        <v>38</v>
      </c>
    </row>
    <row r="390" spans="2:8" s="320" customFormat="1" ht="15.75">
      <c r="B390" s="360">
        <v>351</v>
      </c>
      <c r="C390" s="363" t="s">
        <v>542</v>
      </c>
      <c r="D390" s="363" t="s">
        <v>308</v>
      </c>
      <c r="E390" s="355" t="s">
        <v>276</v>
      </c>
      <c r="F390" s="247" t="s">
        <v>277</v>
      </c>
      <c r="G390" s="363" t="s">
        <v>555</v>
      </c>
      <c r="H390" s="364">
        <v>64</v>
      </c>
    </row>
    <row r="391" spans="2:8" s="320" customFormat="1" ht="15.75">
      <c r="B391" s="354">
        <v>352</v>
      </c>
      <c r="C391" s="363" t="s">
        <v>538</v>
      </c>
      <c r="D391" s="363" t="s">
        <v>300</v>
      </c>
      <c r="E391" s="355" t="s">
        <v>276</v>
      </c>
      <c r="F391" s="247" t="s">
        <v>277</v>
      </c>
      <c r="G391" s="363" t="s">
        <v>558</v>
      </c>
      <c r="H391" s="364">
        <v>14</v>
      </c>
    </row>
    <row r="392" spans="2:8" s="320" customFormat="1" ht="15.75">
      <c r="B392" s="360">
        <v>353</v>
      </c>
      <c r="C392" s="363" t="s">
        <v>559</v>
      </c>
      <c r="D392" s="363" t="s">
        <v>346</v>
      </c>
      <c r="E392" s="355" t="s">
        <v>276</v>
      </c>
      <c r="F392" s="247" t="s">
        <v>277</v>
      </c>
      <c r="G392" s="363" t="s">
        <v>558</v>
      </c>
      <c r="H392" s="364">
        <v>3</v>
      </c>
    </row>
    <row r="393" spans="2:8" s="320" customFormat="1" ht="15.75">
      <c r="B393" s="354">
        <v>354</v>
      </c>
      <c r="C393" s="363" t="s">
        <v>560</v>
      </c>
      <c r="D393" s="363" t="s">
        <v>275</v>
      </c>
      <c r="E393" s="355" t="s">
        <v>276</v>
      </c>
      <c r="F393" s="247" t="s">
        <v>277</v>
      </c>
      <c r="G393" s="363" t="s">
        <v>558</v>
      </c>
      <c r="H393" s="364">
        <v>3</v>
      </c>
    </row>
    <row r="394" spans="2:8" s="320" customFormat="1" ht="15.75">
      <c r="B394" s="360">
        <v>355</v>
      </c>
      <c r="C394" s="363" t="s">
        <v>546</v>
      </c>
      <c r="D394" s="363" t="s">
        <v>300</v>
      </c>
      <c r="E394" s="355" t="s">
        <v>276</v>
      </c>
      <c r="F394" s="247" t="s">
        <v>277</v>
      </c>
      <c r="G394" s="363" t="s">
        <v>558</v>
      </c>
      <c r="H394" s="364">
        <v>30</v>
      </c>
    </row>
    <row r="395" spans="2:8" s="320" customFormat="1" ht="15.75">
      <c r="B395" s="354">
        <v>356</v>
      </c>
      <c r="C395" s="363" t="s">
        <v>542</v>
      </c>
      <c r="D395" s="363" t="s">
        <v>308</v>
      </c>
      <c r="E395" s="355" t="s">
        <v>276</v>
      </c>
      <c r="F395" s="247" t="s">
        <v>277</v>
      </c>
      <c r="G395" s="363" t="s">
        <v>558</v>
      </c>
      <c r="H395" s="364">
        <v>75</v>
      </c>
    </row>
    <row r="396" spans="2:8" s="320" customFormat="1" ht="15.75">
      <c r="B396" s="360">
        <v>357</v>
      </c>
      <c r="C396" s="363" t="s">
        <v>538</v>
      </c>
      <c r="D396" s="363" t="s">
        <v>300</v>
      </c>
      <c r="E396" s="355" t="s">
        <v>276</v>
      </c>
      <c r="F396" s="247" t="s">
        <v>277</v>
      </c>
      <c r="G396" s="363" t="s">
        <v>561</v>
      </c>
      <c r="H396" s="364">
        <v>55</v>
      </c>
    </row>
    <row r="397" spans="2:8" s="320" customFormat="1" ht="15.75">
      <c r="B397" s="354">
        <v>358</v>
      </c>
      <c r="C397" s="363" t="s">
        <v>562</v>
      </c>
      <c r="D397" s="363" t="s">
        <v>346</v>
      </c>
      <c r="E397" s="355" t="s">
        <v>276</v>
      </c>
      <c r="F397" s="247" t="s">
        <v>277</v>
      </c>
      <c r="G397" s="363" t="s">
        <v>561</v>
      </c>
      <c r="H397" s="364">
        <v>4</v>
      </c>
    </row>
    <row r="398" spans="2:8" s="320" customFormat="1" ht="15.75">
      <c r="B398" s="360">
        <v>359</v>
      </c>
      <c r="C398" s="363" t="s">
        <v>299</v>
      </c>
      <c r="D398" s="363" t="s">
        <v>346</v>
      </c>
      <c r="E398" s="355" t="s">
        <v>276</v>
      </c>
      <c r="F398" s="247" t="s">
        <v>277</v>
      </c>
      <c r="G398" s="363" t="s">
        <v>561</v>
      </c>
      <c r="H398" s="364">
        <v>4</v>
      </c>
    </row>
    <row r="399" spans="2:8" s="320" customFormat="1" ht="15.75">
      <c r="B399" s="354">
        <v>360</v>
      </c>
      <c r="C399" s="363" t="s">
        <v>546</v>
      </c>
      <c r="D399" s="363" t="s">
        <v>300</v>
      </c>
      <c r="E399" s="355" t="s">
        <v>276</v>
      </c>
      <c r="F399" s="247" t="s">
        <v>277</v>
      </c>
      <c r="G399" s="363" t="s">
        <v>561</v>
      </c>
      <c r="H399" s="364">
        <v>12</v>
      </c>
    </row>
    <row r="400" spans="2:8" s="320" customFormat="1" ht="15.75">
      <c r="B400" s="360">
        <v>361</v>
      </c>
      <c r="C400" s="363" t="s">
        <v>542</v>
      </c>
      <c r="D400" s="363" t="s">
        <v>308</v>
      </c>
      <c r="E400" s="355" t="s">
        <v>276</v>
      </c>
      <c r="F400" s="247" t="s">
        <v>277</v>
      </c>
      <c r="G400" s="363" t="s">
        <v>561</v>
      </c>
      <c r="H400" s="364">
        <v>95</v>
      </c>
    </row>
    <row r="401" spans="2:8" s="320" customFormat="1" ht="15.75">
      <c r="B401" s="354">
        <v>362</v>
      </c>
      <c r="C401" s="363" t="s">
        <v>538</v>
      </c>
      <c r="D401" s="363" t="s">
        <v>300</v>
      </c>
      <c r="E401" s="355" t="s">
        <v>276</v>
      </c>
      <c r="F401" s="247" t="s">
        <v>277</v>
      </c>
      <c r="G401" s="363" t="s">
        <v>563</v>
      </c>
      <c r="H401" s="364">
        <v>59</v>
      </c>
    </row>
    <row r="402" spans="2:8" s="320" customFormat="1" ht="15.75">
      <c r="B402" s="360">
        <v>363</v>
      </c>
      <c r="C402" s="363" t="s">
        <v>564</v>
      </c>
      <c r="D402" s="363" t="s">
        <v>346</v>
      </c>
      <c r="E402" s="355" t="s">
        <v>276</v>
      </c>
      <c r="F402" s="247" t="s">
        <v>277</v>
      </c>
      <c r="G402" s="363" t="s">
        <v>563</v>
      </c>
      <c r="H402" s="364">
        <v>3</v>
      </c>
    </row>
    <row r="403" spans="2:8" s="320" customFormat="1" ht="15.75">
      <c r="B403" s="354">
        <v>364</v>
      </c>
      <c r="C403" s="363" t="s">
        <v>274</v>
      </c>
      <c r="D403" s="363" t="s">
        <v>565</v>
      </c>
      <c r="E403" s="355" t="s">
        <v>276</v>
      </c>
      <c r="F403" s="247" t="s">
        <v>277</v>
      </c>
      <c r="G403" s="363" t="s">
        <v>563</v>
      </c>
      <c r="H403" s="364">
        <v>52</v>
      </c>
    </row>
    <row r="404" spans="2:8" s="320" customFormat="1" ht="15.75">
      <c r="B404" s="360">
        <v>365</v>
      </c>
      <c r="C404" s="363" t="s">
        <v>566</v>
      </c>
      <c r="D404" s="363" t="s">
        <v>565</v>
      </c>
      <c r="E404" s="355" t="s">
        <v>276</v>
      </c>
      <c r="F404" s="247" t="s">
        <v>277</v>
      </c>
      <c r="G404" s="363" t="s">
        <v>563</v>
      </c>
      <c r="H404" s="364">
        <v>26</v>
      </c>
    </row>
    <row r="405" spans="2:8" s="320" customFormat="1" ht="15.75">
      <c r="B405" s="354">
        <v>366</v>
      </c>
      <c r="C405" s="363" t="s">
        <v>567</v>
      </c>
      <c r="D405" s="363" t="s">
        <v>565</v>
      </c>
      <c r="E405" s="355" t="s">
        <v>276</v>
      </c>
      <c r="F405" s="247" t="s">
        <v>277</v>
      </c>
      <c r="G405" s="363" t="s">
        <v>563</v>
      </c>
      <c r="H405" s="364">
        <v>23</v>
      </c>
    </row>
    <row r="406" spans="2:8" s="320" customFormat="1" ht="15.75">
      <c r="B406" s="360">
        <v>367</v>
      </c>
      <c r="C406" s="363" t="s">
        <v>542</v>
      </c>
      <c r="D406" s="363" t="s">
        <v>308</v>
      </c>
      <c r="E406" s="355" t="s">
        <v>276</v>
      </c>
      <c r="F406" s="247" t="s">
        <v>277</v>
      </c>
      <c r="G406" s="363" t="s">
        <v>563</v>
      </c>
      <c r="H406" s="364">
        <v>34</v>
      </c>
    </row>
    <row r="407" spans="2:8" s="320" customFormat="1" ht="15.75">
      <c r="B407" s="354">
        <v>368</v>
      </c>
      <c r="C407" s="363" t="s">
        <v>538</v>
      </c>
      <c r="D407" s="363" t="s">
        <v>300</v>
      </c>
      <c r="E407" s="355" t="s">
        <v>276</v>
      </c>
      <c r="F407" s="247" t="s">
        <v>277</v>
      </c>
      <c r="G407" s="363" t="s">
        <v>568</v>
      </c>
      <c r="H407" s="364">
        <v>37</v>
      </c>
    </row>
    <row r="408" spans="2:8" s="320" customFormat="1" ht="15.75">
      <c r="B408" s="360">
        <v>369</v>
      </c>
      <c r="C408" s="363" t="s">
        <v>564</v>
      </c>
      <c r="D408" s="363" t="s">
        <v>346</v>
      </c>
      <c r="E408" s="355" t="s">
        <v>276</v>
      </c>
      <c r="F408" s="247" t="s">
        <v>277</v>
      </c>
      <c r="G408" s="363" t="s">
        <v>568</v>
      </c>
      <c r="H408" s="364">
        <v>17</v>
      </c>
    </row>
    <row r="409" spans="2:8" s="320" customFormat="1" ht="15.75">
      <c r="B409" s="354">
        <v>370</v>
      </c>
      <c r="C409" s="363" t="s">
        <v>274</v>
      </c>
      <c r="D409" s="363" t="s">
        <v>565</v>
      </c>
      <c r="E409" s="355" t="s">
        <v>276</v>
      </c>
      <c r="F409" s="247" t="s">
        <v>277</v>
      </c>
      <c r="G409" s="363" t="s">
        <v>568</v>
      </c>
      <c r="H409" s="364">
        <v>70</v>
      </c>
    </row>
    <row r="410" spans="2:8" s="320" customFormat="1" ht="15.75">
      <c r="B410" s="360">
        <v>371</v>
      </c>
      <c r="C410" s="363" t="s">
        <v>566</v>
      </c>
      <c r="D410" s="363" t="s">
        <v>565</v>
      </c>
      <c r="E410" s="355" t="s">
        <v>276</v>
      </c>
      <c r="F410" s="247" t="s">
        <v>277</v>
      </c>
      <c r="G410" s="363" t="s">
        <v>568</v>
      </c>
      <c r="H410" s="364">
        <v>59</v>
      </c>
    </row>
    <row r="411" spans="2:8" s="320" customFormat="1" ht="15.75">
      <c r="B411" s="354">
        <v>372</v>
      </c>
      <c r="C411" s="363" t="s">
        <v>569</v>
      </c>
      <c r="D411" s="363" t="s">
        <v>565</v>
      </c>
      <c r="E411" s="355" t="s">
        <v>276</v>
      </c>
      <c r="F411" s="247" t="s">
        <v>277</v>
      </c>
      <c r="G411" s="363" t="s">
        <v>568</v>
      </c>
      <c r="H411" s="364">
        <v>57</v>
      </c>
    </row>
    <row r="412" spans="2:8" s="320" customFormat="1" ht="15.75">
      <c r="B412" s="360">
        <v>373</v>
      </c>
      <c r="C412" s="363" t="s">
        <v>570</v>
      </c>
      <c r="D412" s="363" t="s">
        <v>571</v>
      </c>
      <c r="E412" s="355" t="s">
        <v>276</v>
      </c>
      <c r="F412" s="247" t="s">
        <v>277</v>
      </c>
      <c r="G412" s="363" t="s">
        <v>568</v>
      </c>
      <c r="H412" s="364">
        <v>16</v>
      </c>
    </row>
    <row r="413" spans="2:8" s="320" customFormat="1" ht="15.75">
      <c r="B413" s="354">
        <v>374</v>
      </c>
      <c r="C413" s="363" t="s">
        <v>538</v>
      </c>
      <c r="D413" s="363" t="s">
        <v>346</v>
      </c>
      <c r="E413" s="355" t="s">
        <v>276</v>
      </c>
      <c r="F413" s="247" t="s">
        <v>277</v>
      </c>
      <c r="G413" s="363" t="s">
        <v>568</v>
      </c>
      <c r="H413" s="364">
        <v>13</v>
      </c>
    </row>
    <row r="414" spans="2:8" s="320" customFormat="1" ht="15.75">
      <c r="B414" s="360">
        <v>375</v>
      </c>
      <c r="C414" s="363" t="s">
        <v>572</v>
      </c>
      <c r="D414" s="363" t="s">
        <v>346</v>
      </c>
      <c r="E414" s="355" t="s">
        <v>276</v>
      </c>
      <c r="F414" s="247" t="s">
        <v>277</v>
      </c>
      <c r="G414" s="363" t="s">
        <v>568</v>
      </c>
      <c r="H414" s="364">
        <v>5</v>
      </c>
    </row>
    <row r="415" spans="2:8" s="320" customFormat="1" ht="15.75">
      <c r="B415" s="354">
        <v>376</v>
      </c>
      <c r="C415" s="363" t="s">
        <v>573</v>
      </c>
      <c r="D415" s="363" t="s">
        <v>346</v>
      </c>
      <c r="E415" s="355" t="s">
        <v>276</v>
      </c>
      <c r="F415" s="247" t="s">
        <v>277</v>
      </c>
      <c r="G415" s="363" t="s">
        <v>568</v>
      </c>
      <c r="H415" s="364">
        <v>4</v>
      </c>
    </row>
    <row r="416" spans="2:8" s="320" customFormat="1" ht="15.75">
      <c r="B416" s="360">
        <v>377</v>
      </c>
      <c r="C416" s="363" t="s">
        <v>542</v>
      </c>
      <c r="D416" s="363" t="s">
        <v>346</v>
      </c>
      <c r="E416" s="355" t="s">
        <v>276</v>
      </c>
      <c r="F416" s="247" t="s">
        <v>277</v>
      </c>
      <c r="G416" s="363" t="s">
        <v>568</v>
      </c>
      <c r="H416" s="364">
        <v>5</v>
      </c>
    </row>
    <row r="417" spans="2:8" s="320" customFormat="1" ht="15.75">
      <c r="B417" s="354">
        <v>378</v>
      </c>
      <c r="C417" s="363" t="s">
        <v>279</v>
      </c>
      <c r="D417" s="363" t="s">
        <v>565</v>
      </c>
      <c r="E417" s="355" t="s">
        <v>276</v>
      </c>
      <c r="F417" s="247" t="s">
        <v>277</v>
      </c>
      <c r="G417" s="363" t="s">
        <v>574</v>
      </c>
      <c r="H417" s="364">
        <v>9</v>
      </c>
    </row>
    <row r="418" spans="2:8" s="320" customFormat="1" ht="15.75">
      <c r="B418" s="360">
        <v>379</v>
      </c>
      <c r="C418" s="363" t="s">
        <v>575</v>
      </c>
      <c r="D418" s="363" t="s">
        <v>576</v>
      </c>
      <c r="E418" s="355" t="s">
        <v>276</v>
      </c>
      <c r="F418" s="247" t="s">
        <v>277</v>
      </c>
      <c r="G418" s="363" t="s">
        <v>574</v>
      </c>
      <c r="H418" s="364">
        <v>20</v>
      </c>
    </row>
    <row r="419" spans="2:8" s="320" customFormat="1" ht="15.75">
      <c r="B419" s="354">
        <v>380</v>
      </c>
      <c r="C419" s="363" t="s">
        <v>274</v>
      </c>
      <c r="D419" s="363" t="s">
        <v>565</v>
      </c>
      <c r="E419" s="355" t="s">
        <v>276</v>
      </c>
      <c r="F419" s="247" t="s">
        <v>277</v>
      </c>
      <c r="G419" s="363" t="s">
        <v>574</v>
      </c>
      <c r="H419" s="364">
        <v>60</v>
      </c>
    </row>
    <row r="420" spans="2:8" s="320" customFormat="1" ht="15.75">
      <c r="B420" s="360">
        <v>381</v>
      </c>
      <c r="C420" s="363" t="s">
        <v>566</v>
      </c>
      <c r="D420" s="363" t="s">
        <v>565</v>
      </c>
      <c r="E420" s="355" t="s">
        <v>276</v>
      </c>
      <c r="F420" s="247" t="s">
        <v>277</v>
      </c>
      <c r="G420" s="363" t="s">
        <v>574</v>
      </c>
      <c r="H420" s="364">
        <v>56</v>
      </c>
    </row>
    <row r="421" spans="2:8" s="320" customFormat="1" ht="15.75">
      <c r="B421" s="354">
        <v>382</v>
      </c>
      <c r="C421" s="363" t="s">
        <v>569</v>
      </c>
      <c r="D421" s="363" t="s">
        <v>565</v>
      </c>
      <c r="E421" s="355" t="s">
        <v>276</v>
      </c>
      <c r="F421" s="247" t="s">
        <v>277</v>
      </c>
      <c r="G421" s="363" t="s">
        <v>574</v>
      </c>
      <c r="H421" s="364">
        <v>29.5</v>
      </c>
    </row>
    <row r="422" spans="2:8" s="320" customFormat="1" ht="15.75">
      <c r="B422" s="360">
        <v>383</v>
      </c>
      <c r="C422" s="363" t="s">
        <v>577</v>
      </c>
      <c r="D422" s="363" t="s">
        <v>578</v>
      </c>
      <c r="E422" s="355" t="s">
        <v>276</v>
      </c>
      <c r="F422" s="247" t="s">
        <v>277</v>
      </c>
      <c r="G422" s="363" t="s">
        <v>579</v>
      </c>
      <c r="H422" s="364">
        <v>5</v>
      </c>
    </row>
    <row r="423" spans="2:8" s="320" customFormat="1" ht="15.75">
      <c r="B423" s="354">
        <v>384</v>
      </c>
      <c r="C423" s="363" t="s">
        <v>367</v>
      </c>
      <c r="D423" s="363" t="s">
        <v>350</v>
      </c>
      <c r="E423" s="355" t="s">
        <v>276</v>
      </c>
      <c r="F423" s="247" t="s">
        <v>277</v>
      </c>
      <c r="G423" s="363" t="s">
        <v>579</v>
      </c>
      <c r="H423" s="364">
        <v>3</v>
      </c>
    </row>
    <row r="424" spans="2:8" s="320" customFormat="1" ht="15.75">
      <c r="B424" s="360">
        <v>385</v>
      </c>
      <c r="C424" s="363" t="s">
        <v>274</v>
      </c>
      <c r="D424" s="363" t="s">
        <v>565</v>
      </c>
      <c r="E424" s="355" t="s">
        <v>276</v>
      </c>
      <c r="F424" s="247" t="s">
        <v>277</v>
      </c>
      <c r="G424" s="363" t="s">
        <v>579</v>
      </c>
      <c r="H424" s="364">
        <v>89</v>
      </c>
    </row>
    <row r="425" spans="2:8" s="320" customFormat="1" ht="15.75">
      <c r="B425" s="354">
        <v>386</v>
      </c>
      <c r="C425" s="363" t="s">
        <v>566</v>
      </c>
      <c r="D425" s="363" t="s">
        <v>565</v>
      </c>
      <c r="E425" s="355" t="s">
        <v>276</v>
      </c>
      <c r="F425" s="247" t="s">
        <v>277</v>
      </c>
      <c r="G425" s="363" t="s">
        <v>579</v>
      </c>
      <c r="H425" s="364">
        <v>22</v>
      </c>
    </row>
    <row r="426" spans="2:8" s="320" customFormat="1" ht="16.5" thickBot="1">
      <c r="B426" s="366">
        <v>387</v>
      </c>
      <c r="C426" s="367" t="s">
        <v>569</v>
      </c>
      <c r="D426" s="367" t="s">
        <v>565</v>
      </c>
      <c r="E426" s="368" t="s">
        <v>276</v>
      </c>
      <c r="F426" s="254" t="s">
        <v>277</v>
      </c>
      <c r="G426" s="367" t="s">
        <v>579</v>
      </c>
      <c r="H426" s="369">
        <v>26</v>
      </c>
    </row>
  </sheetData>
  <mergeCells count="2">
    <mergeCell ref="B2:M2"/>
    <mergeCell ref="B38:H38"/>
  </mergeCells>
  <pageMargins left="0.7" right="0.7" top="0.75" bottom="0.75" header="0.3" footer="0.3"/>
  <pageSetup paperSize="9" orientation="portrait" horizontalDpi="0" verticalDpi="0" r:id="rId1"/>
  <drawing r:id="rId2"/>
  <webPublishItems count="1">
    <webPublishItem id="11466" divId="Development DASHBORD_V8-_11466" sourceType="range" sourceRef="P2:AY51" destinationFile="D:\WEB MAKING\Fx_Dev_Dept\C07_Actual_Time_2022_output.htm"/>
  </webPublishItem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14D5-1B55-4E64-B80C-33309A6DB9DF}">
  <sheetPr codeName="Sheet3">
    <tabColor rgb="FF00B0F0"/>
  </sheetPr>
  <dimension ref="A1:N426"/>
  <sheetViews>
    <sheetView zoomScale="40" zoomScaleNormal="40" workbookViewId="0">
      <selection activeCell="P2" sqref="P2:AY51"/>
    </sheetView>
  </sheetViews>
  <sheetFormatPr defaultColWidth="9" defaultRowHeight="15"/>
  <cols>
    <col min="1" max="1" width="9" style="371"/>
    <col min="2" max="2" width="6.7109375" style="370" customWidth="1"/>
    <col min="3" max="3" width="23.28515625" style="370" customWidth="1"/>
    <col min="4" max="4" width="57.28515625" style="371" customWidth="1"/>
    <col min="5" max="5" width="9.42578125" style="370" customWidth="1"/>
    <col min="6" max="6" width="8.5703125" style="372" customWidth="1"/>
    <col min="7" max="8" width="19.42578125" style="370" customWidth="1"/>
    <col min="9" max="9" width="15.7109375" style="370" customWidth="1"/>
    <col min="10" max="10" width="16.28515625" style="370" customWidth="1"/>
    <col min="11" max="11" width="20.85546875" style="370" customWidth="1"/>
    <col min="12" max="12" width="18.85546875" style="370" customWidth="1"/>
    <col min="13" max="13" width="29.7109375" style="371" customWidth="1"/>
    <col min="14" max="14" width="12.7109375" style="371" customWidth="1"/>
    <col min="15" max="16384" width="9" style="371"/>
  </cols>
  <sheetData>
    <row r="1" spans="2:13" ht="42.75" customHeight="1" thickBot="1"/>
    <row r="2" spans="2:13" ht="54" customHeight="1" thickBot="1">
      <c r="B2" s="323" t="s">
        <v>580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5"/>
    </row>
    <row r="3" spans="2:13" s="373" customFormat="1" ht="52.5" customHeight="1" thickBot="1">
      <c r="B3" s="312" t="s">
        <v>150</v>
      </c>
      <c r="C3" s="313" t="s">
        <v>151</v>
      </c>
      <c r="D3" s="314"/>
      <c r="E3" s="313" t="s">
        <v>152</v>
      </c>
      <c r="F3" s="315" t="s">
        <v>153</v>
      </c>
      <c r="G3" s="316" t="s">
        <v>154</v>
      </c>
      <c r="H3" s="317" t="s">
        <v>155</v>
      </c>
      <c r="I3" s="318" t="s">
        <v>156</v>
      </c>
      <c r="J3" s="318" t="s">
        <v>157</v>
      </c>
      <c r="K3" s="318" t="s">
        <v>158</v>
      </c>
      <c r="L3" s="318" t="s">
        <v>159</v>
      </c>
      <c r="M3" s="319" t="s">
        <v>160</v>
      </c>
    </row>
    <row r="4" spans="2:13" ht="18.75" customHeight="1">
      <c r="B4" s="374">
        <v>1</v>
      </c>
      <c r="C4" s="375" t="s">
        <v>133</v>
      </c>
      <c r="D4" s="376" t="s">
        <v>63</v>
      </c>
      <c r="E4" s="377" t="s">
        <v>581</v>
      </c>
      <c r="F4" s="378" t="s">
        <v>134</v>
      </c>
      <c r="G4" s="375">
        <v>1500</v>
      </c>
      <c r="H4" s="375">
        <v>182</v>
      </c>
      <c r="I4" s="375">
        <v>182</v>
      </c>
      <c r="J4" s="375">
        <v>0</v>
      </c>
      <c r="K4" s="375" t="s">
        <v>582</v>
      </c>
      <c r="L4" s="375" t="s">
        <v>583</v>
      </c>
      <c r="M4" s="379"/>
    </row>
    <row r="5" spans="2:13" ht="18.75" customHeight="1">
      <c r="B5" s="327">
        <v>2</v>
      </c>
      <c r="C5" s="380" t="s">
        <v>58</v>
      </c>
      <c r="D5" s="381" t="s">
        <v>30</v>
      </c>
      <c r="E5" s="382" t="s">
        <v>241</v>
      </c>
      <c r="F5" s="383" t="s">
        <v>139</v>
      </c>
      <c r="G5" s="380">
        <v>500</v>
      </c>
      <c r="H5" s="380">
        <v>110</v>
      </c>
      <c r="I5" s="380">
        <v>110</v>
      </c>
      <c r="J5" s="380">
        <v>0</v>
      </c>
      <c r="K5" s="380" t="s">
        <v>584</v>
      </c>
      <c r="L5" s="380" t="s">
        <v>585</v>
      </c>
      <c r="M5" s="384" t="s">
        <v>586</v>
      </c>
    </row>
    <row r="6" spans="2:13" ht="18.75" customHeight="1">
      <c r="B6" s="327">
        <v>3</v>
      </c>
      <c r="C6" s="363" t="s">
        <v>587</v>
      </c>
      <c r="D6" s="385" t="s">
        <v>588</v>
      </c>
      <c r="E6" s="363" t="s">
        <v>197</v>
      </c>
      <c r="F6" s="386" t="s">
        <v>98</v>
      </c>
      <c r="G6" s="363">
        <v>800</v>
      </c>
      <c r="H6" s="363">
        <v>706.5</v>
      </c>
      <c r="I6" s="363">
        <v>173</v>
      </c>
      <c r="J6" s="363">
        <v>533.5</v>
      </c>
      <c r="K6" s="363" t="s">
        <v>589</v>
      </c>
      <c r="L6" s="363" t="s">
        <v>590</v>
      </c>
      <c r="M6" s="387"/>
    </row>
    <row r="7" spans="2:13" ht="18.75" customHeight="1">
      <c r="B7" s="327">
        <v>4</v>
      </c>
      <c r="C7" s="363" t="s">
        <v>122</v>
      </c>
      <c r="D7" s="385" t="s">
        <v>30</v>
      </c>
      <c r="E7" s="363" t="s">
        <v>591</v>
      </c>
      <c r="F7" s="386" t="s">
        <v>277</v>
      </c>
      <c r="G7" s="363">
        <v>2000</v>
      </c>
      <c r="H7" s="363">
        <v>2586</v>
      </c>
      <c r="I7" s="363">
        <v>1443.5</v>
      </c>
      <c r="J7" s="363">
        <v>1142.5</v>
      </c>
      <c r="K7" s="363" t="s">
        <v>592</v>
      </c>
      <c r="L7" s="363" t="s">
        <v>583</v>
      </c>
      <c r="M7" s="387"/>
    </row>
    <row r="8" spans="2:13" ht="18.75" customHeight="1">
      <c r="B8" s="327">
        <v>5</v>
      </c>
      <c r="C8" s="363" t="s">
        <v>123</v>
      </c>
      <c r="D8" s="385" t="s">
        <v>32</v>
      </c>
      <c r="E8" s="363" t="s">
        <v>593</v>
      </c>
      <c r="F8" s="386" t="s">
        <v>98</v>
      </c>
      <c r="G8" s="363">
        <v>1800</v>
      </c>
      <c r="H8" s="363">
        <v>1971.5</v>
      </c>
      <c r="I8" s="363">
        <v>697.5</v>
      </c>
      <c r="J8" s="363">
        <v>1274</v>
      </c>
      <c r="K8" s="363" t="s">
        <v>594</v>
      </c>
      <c r="L8" s="363" t="s">
        <v>583</v>
      </c>
      <c r="M8" s="387"/>
    </row>
    <row r="9" spans="2:13" ht="18.75" customHeight="1">
      <c r="B9" s="327">
        <v>6</v>
      </c>
      <c r="C9" s="363" t="s">
        <v>125</v>
      </c>
      <c r="D9" s="385" t="s">
        <v>32</v>
      </c>
      <c r="E9" s="363" t="s">
        <v>593</v>
      </c>
      <c r="F9" s="386" t="s">
        <v>98</v>
      </c>
      <c r="G9" s="363">
        <v>500</v>
      </c>
      <c r="H9" s="363">
        <v>260</v>
      </c>
      <c r="I9" s="363">
        <v>232</v>
      </c>
      <c r="J9" s="363">
        <v>28</v>
      </c>
      <c r="K9" s="363" t="s">
        <v>595</v>
      </c>
      <c r="L9" s="363" t="s">
        <v>596</v>
      </c>
      <c r="M9" s="387"/>
    </row>
    <row r="10" spans="2:13" ht="18.75" customHeight="1">
      <c r="B10" s="327">
        <v>7</v>
      </c>
      <c r="C10" s="363" t="s">
        <v>597</v>
      </c>
      <c r="D10" s="385" t="s">
        <v>598</v>
      </c>
      <c r="E10" s="363" t="s">
        <v>177</v>
      </c>
      <c r="F10" s="386" t="s">
        <v>98</v>
      </c>
      <c r="G10" s="363">
        <v>900</v>
      </c>
      <c r="H10" s="363">
        <v>880</v>
      </c>
      <c r="I10" s="363">
        <v>760</v>
      </c>
      <c r="J10" s="363">
        <v>120</v>
      </c>
      <c r="K10" s="363" t="s">
        <v>599</v>
      </c>
      <c r="L10" s="363" t="s">
        <v>585</v>
      </c>
      <c r="M10" s="387"/>
    </row>
    <row r="11" spans="2:13" ht="18.75" customHeight="1">
      <c r="B11" s="327">
        <v>8</v>
      </c>
      <c r="C11" s="363" t="s">
        <v>600</v>
      </c>
      <c r="D11" s="385" t="s">
        <v>28</v>
      </c>
      <c r="E11" s="388" t="s">
        <v>601</v>
      </c>
      <c r="F11" s="386" t="s">
        <v>98</v>
      </c>
      <c r="G11" s="363">
        <v>1400</v>
      </c>
      <c r="H11" s="363">
        <v>1422.5</v>
      </c>
      <c r="I11" s="363">
        <v>667</v>
      </c>
      <c r="J11" s="363">
        <v>755.5</v>
      </c>
      <c r="K11" s="363" t="s">
        <v>602</v>
      </c>
      <c r="L11" s="363" t="s">
        <v>583</v>
      </c>
      <c r="M11" s="387"/>
    </row>
    <row r="12" spans="2:13" ht="18.75" customHeight="1">
      <c r="B12" s="327">
        <v>9</v>
      </c>
      <c r="C12" s="363" t="s">
        <v>603</v>
      </c>
      <c r="D12" s="385" t="s">
        <v>604</v>
      </c>
      <c r="E12" s="388" t="s">
        <v>202</v>
      </c>
      <c r="F12" s="386" t="s">
        <v>27</v>
      </c>
      <c r="G12" s="363">
        <v>50</v>
      </c>
      <c r="H12" s="389">
        <v>248</v>
      </c>
      <c r="I12" s="363">
        <v>78</v>
      </c>
      <c r="J12" s="363">
        <v>170</v>
      </c>
      <c r="K12" s="363" t="s">
        <v>605</v>
      </c>
      <c r="L12" s="363" t="s">
        <v>606</v>
      </c>
      <c r="M12" s="387"/>
    </row>
    <row r="13" spans="2:13" ht="18.75" customHeight="1">
      <c r="B13" s="327">
        <v>10</v>
      </c>
      <c r="C13" s="363" t="s">
        <v>607</v>
      </c>
      <c r="D13" s="385" t="s">
        <v>43</v>
      </c>
      <c r="E13" s="388" t="s">
        <v>608</v>
      </c>
      <c r="F13" s="386" t="s">
        <v>98</v>
      </c>
      <c r="G13" s="363">
        <v>2000</v>
      </c>
      <c r="H13" s="363">
        <v>1669.5</v>
      </c>
      <c r="I13" s="363">
        <v>1500</v>
      </c>
      <c r="J13" s="363">
        <v>169.5</v>
      </c>
      <c r="K13" s="363" t="s">
        <v>609</v>
      </c>
      <c r="L13" s="363" t="s">
        <v>583</v>
      </c>
      <c r="M13" s="387"/>
    </row>
    <row r="14" spans="2:13" ht="18.75" customHeight="1">
      <c r="B14" s="327">
        <v>11</v>
      </c>
      <c r="C14" s="363" t="s">
        <v>50</v>
      </c>
      <c r="D14" s="385" t="s">
        <v>610</v>
      </c>
      <c r="E14" s="388" t="s">
        <v>608</v>
      </c>
      <c r="F14" s="386" t="s">
        <v>98</v>
      </c>
      <c r="G14" s="363">
        <v>1000</v>
      </c>
      <c r="H14" s="363">
        <v>294</v>
      </c>
      <c r="I14" s="363">
        <v>294</v>
      </c>
      <c r="J14" s="363">
        <v>0</v>
      </c>
      <c r="K14" s="363" t="s">
        <v>594</v>
      </c>
      <c r="L14" s="363" t="s">
        <v>583</v>
      </c>
      <c r="M14" s="387"/>
    </row>
    <row r="15" spans="2:13" ht="18.75" customHeight="1">
      <c r="B15" s="327">
        <v>12</v>
      </c>
      <c r="C15" s="363" t="s">
        <v>611</v>
      </c>
      <c r="D15" s="385" t="s">
        <v>612</v>
      </c>
      <c r="E15" s="388" t="s">
        <v>183</v>
      </c>
      <c r="F15" s="386" t="s">
        <v>27</v>
      </c>
      <c r="G15" s="363">
        <v>300</v>
      </c>
      <c r="H15" s="363">
        <v>656</v>
      </c>
      <c r="I15" s="363">
        <v>476</v>
      </c>
      <c r="J15" s="363">
        <v>180</v>
      </c>
      <c r="K15" s="363" t="s">
        <v>613</v>
      </c>
      <c r="L15" s="363" t="s">
        <v>614</v>
      </c>
      <c r="M15" s="387"/>
    </row>
    <row r="16" spans="2:13" ht="18.75" customHeight="1">
      <c r="B16" s="327">
        <v>13</v>
      </c>
      <c r="C16" s="363" t="s">
        <v>119</v>
      </c>
      <c r="D16" s="385" t="s">
        <v>25</v>
      </c>
      <c r="E16" s="388" t="s">
        <v>615</v>
      </c>
      <c r="F16" s="386" t="s">
        <v>120</v>
      </c>
      <c r="G16" s="363">
        <v>600</v>
      </c>
      <c r="H16" s="363">
        <v>594</v>
      </c>
      <c r="I16" s="363">
        <v>200</v>
      </c>
      <c r="J16" s="363">
        <v>394</v>
      </c>
      <c r="K16" s="363" t="s">
        <v>616</v>
      </c>
      <c r="L16" s="363" t="s">
        <v>617</v>
      </c>
      <c r="M16" s="387"/>
    </row>
    <row r="17" spans="1:14" ht="18.75" customHeight="1">
      <c r="B17" s="327">
        <v>14</v>
      </c>
      <c r="C17" s="363" t="s">
        <v>618</v>
      </c>
      <c r="D17" s="385" t="s">
        <v>619</v>
      </c>
      <c r="E17" s="388" t="s">
        <v>197</v>
      </c>
      <c r="F17" s="386" t="s">
        <v>98</v>
      </c>
      <c r="G17" s="363">
        <v>100</v>
      </c>
      <c r="H17" s="363">
        <v>100</v>
      </c>
      <c r="I17" s="363">
        <v>90</v>
      </c>
      <c r="J17" s="363">
        <v>10</v>
      </c>
      <c r="K17" s="363" t="s">
        <v>620</v>
      </c>
      <c r="L17" s="363" t="s">
        <v>621</v>
      </c>
      <c r="M17" s="387"/>
    </row>
    <row r="18" spans="1:14" ht="18.75" customHeight="1">
      <c r="B18" s="327">
        <v>15</v>
      </c>
      <c r="C18" s="363" t="s">
        <v>622</v>
      </c>
      <c r="D18" s="385" t="s">
        <v>623</v>
      </c>
      <c r="E18" s="388" t="s">
        <v>197</v>
      </c>
      <c r="F18" s="386" t="s">
        <v>98</v>
      </c>
      <c r="G18" s="363">
        <v>650</v>
      </c>
      <c r="H18" s="363">
        <v>703</v>
      </c>
      <c r="I18" s="363">
        <v>436</v>
      </c>
      <c r="J18" s="363">
        <v>267</v>
      </c>
      <c r="K18" s="363" t="s">
        <v>624</v>
      </c>
      <c r="L18" s="363" t="s">
        <v>625</v>
      </c>
      <c r="M18" s="387"/>
    </row>
    <row r="19" spans="1:14" ht="18.75" customHeight="1">
      <c r="B19" s="327">
        <v>16</v>
      </c>
      <c r="C19" s="363" t="s">
        <v>626</v>
      </c>
      <c r="D19" s="381" t="s">
        <v>29</v>
      </c>
      <c r="E19" s="382" t="s">
        <v>172</v>
      </c>
      <c r="F19" s="383" t="s">
        <v>27</v>
      </c>
      <c r="G19" s="380">
        <v>100</v>
      </c>
      <c r="H19" s="363">
        <v>96</v>
      </c>
      <c r="I19" s="363">
        <v>96</v>
      </c>
      <c r="J19" s="390"/>
      <c r="K19" s="365" t="s">
        <v>606</v>
      </c>
      <c r="L19" s="363" t="s">
        <v>627</v>
      </c>
      <c r="M19" s="387"/>
    </row>
    <row r="20" spans="1:14" ht="18.75" customHeight="1">
      <c r="B20" s="327">
        <v>17</v>
      </c>
      <c r="C20" s="363" t="s">
        <v>129</v>
      </c>
      <c r="D20" s="381" t="s">
        <v>47</v>
      </c>
      <c r="E20" s="382" t="s">
        <v>628</v>
      </c>
      <c r="F20" s="383" t="s">
        <v>277</v>
      </c>
      <c r="G20" s="380">
        <v>1500</v>
      </c>
      <c r="H20" s="380">
        <v>1099.5</v>
      </c>
      <c r="I20" s="380">
        <v>812.5</v>
      </c>
      <c r="J20" s="380">
        <v>287</v>
      </c>
      <c r="K20" s="365" t="s">
        <v>629</v>
      </c>
      <c r="L20" s="363" t="s">
        <v>583</v>
      </c>
      <c r="M20" s="387"/>
    </row>
    <row r="21" spans="1:14" ht="18.75" customHeight="1">
      <c r="B21" s="327">
        <v>18</v>
      </c>
      <c r="C21" s="363" t="s">
        <v>630</v>
      </c>
      <c r="D21" s="381" t="s">
        <v>32</v>
      </c>
      <c r="E21" s="382" t="s">
        <v>177</v>
      </c>
      <c r="F21" s="383" t="s">
        <v>27</v>
      </c>
      <c r="G21" s="380">
        <v>700</v>
      </c>
      <c r="H21" s="380">
        <v>370</v>
      </c>
      <c r="I21" s="380">
        <v>370</v>
      </c>
      <c r="J21" s="380">
        <v>0</v>
      </c>
      <c r="K21" s="380" t="s">
        <v>584</v>
      </c>
      <c r="L21" s="365" t="s">
        <v>583</v>
      </c>
      <c r="M21" s="387"/>
    </row>
    <row r="22" spans="1:14" ht="18.75" customHeight="1">
      <c r="B22" s="327">
        <v>19</v>
      </c>
      <c r="C22" s="363" t="s">
        <v>631</v>
      </c>
      <c r="D22" s="381" t="s">
        <v>632</v>
      </c>
      <c r="E22" s="388" t="s">
        <v>202</v>
      </c>
      <c r="F22" s="383" t="s">
        <v>633</v>
      </c>
      <c r="G22" s="380">
        <v>10</v>
      </c>
      <c r="H22" s="380">
        <v>20</v>
      </c>
      <c r="I22" s="380">
        <v>20</v>
      </c>
      <c r="J22" s="380">
        <v>0</v>
      </c>
      <c r="K22" s="365" t="s">
        <v>596</v>
      </c>
      <c r="L22" s="365" t="s">
        <v>634</v>
      </c>
      <c r="M22" s="384" t="s">
        <v>635</v>
      </c>
    </row>
    <row r="23" spans="1:14" ht="22.5" customHeight="1">
      <c r="B23" s="327">
        <v>20</v>
      </c>
      <c r="C23" s="363" t="s">
        <v>130</v>
      </c>
      <c r="D23" s="381" t="s">
        <v>53</v>
      </c>
      <c r="E23" s="382" t="s">
        <v>636</v>
      </c>
      <c r="F23" s="383" t="s">
        <v>277</v>
      </c>
      <c r="G23" s="380">
        <v>700</v>
      </c>
      <c r="H23" s="380">
        <v>731.5</v>
      </c>
      <c r="I23" s="380">
        <v>646</v>
      </c>
      <c r="J23" s="380">
        <v>85.5</v>
      </c>
      <c r="K23" s="365" t="s">
        <v>614</v>
      </c>
      <c r="L23" s="363" t="s">
        <v>583</v>
      </c>
      <c r="M23" s="387"/>
    </row>
    <row r="24" spans="1:14" ht="18.75" customHeight="1">
      <c r="B24" s="327">
        <v>21</v>
      </c>
      <c r="C24" s="363" t="s">
        <v>637</v>
      </c>
      <c r="D24" s="381" t="s">
        <v>638</v>
      </c>
      <c r="E24" s="382" t="s">
        <v>197</v>
      </c>
      <c r="F24" s="383" t="s">
        <v>27</v>
      </c>
      <c r="G24" s="380">
        <v>500</v>
      </c>
      <c r="H24" s="380">
        <v>93</v>
      </c>
      <c r="I24" s="380">
        <v>93</v>
      </c>
      <c r="J24" s="380">
        <v>0</v>
      </c>
      <c r="K24" s="365" t="s">
        <v>634</v>
      </c>
      <c r="L24" s="365" t="s">
        <v>621</v>
      </c>
      <c r="M24" s="387"/>
    </row>
    <row r="25" spans="1:14" ht="18.75" customHeight="1">
      <c r="B25" s="327">
        <v>22</v>
      </c>
      <c r="C25" s="363" t="s">
        <v>135</v>
      </c>
      <c r="D25" s="381" t="s">
        <v>639</v>
      </c>
      <c r="E25" s="388" t="s">
        <v>183</v>
      </c>
      <c r="F25" s="383" t="s">
        <v>640</v>
      </c>
      <c r="G25" s="380">
        <v>200</v>
      </c>
      <c r="H25" s="380">
        <v>72</v>
      </c>
      <c r="I25" s="380">
        <v>72</v>
      </c>
      <c r="J25" s="380">
        <v>0</v>
      </c>
      <c r="K25" s="365" t="s">
        <v>641</v>
      </c>
      <c r="L25" s="365" t="s">
        <v>617</v>
      </c>
      <c r="M25" s="387" t="s">
        <v>642</v>
      </c>
    </row>
    <row r="26" spans="1:14" ht="18.75" customHeight="1">
      <c r="B26" s="327">
        <v>23</v>
      </c>
      <c r="C26" s="363" t="s">
        <v>643</v>
      </c>
      <c r="D26" s="381" t="s">
        <v>644</v>
      </c>
      <c r="E26" s="328" t="s">
        <v>645</v>
      </c>
      <c r="F26" s="330" t="s">
        <v>646</v>
      </c>
      <c r="G26" s="328">
        <v>400</v>
      </c>
      <c r="H26" s="328">
        <v>88</v>
      </c>
      <c r="I26" s="328">
        <v>60</v>
      </c>
      <c r="J26" s="328">
        <v>28</v>
      </c>
      <c r="K26" s="365" t="s">
        <v>647</v>
      </c>
      <c r="L26" s="363" t="s">
        <v>648</v>
      </c>
      <c r="M26" s="332"/>
    </row>
    <row r="27" spans="1:14" ht="18.75" customHeight="1">
      <c r="B27" s="327">
        <v>24</v>
      </c>
      <c r="C27" s="363" t="s">
        <v>45</v>
      </c>
      <c r="D27" s="381" t="s">
        <v>649</v>
      </c>
      <c r="E27" s="336" t="s">
        <v>650</v>
      </c>
      <c r="F27" s="338" t="s">
        <v>139</v>
      </c>
      <c r="G27" s="336">
        <v>500</v>
      </c>
      <c r="H27" s="336">
        <v>88</v>
      </c>
      <c r="I27" s="336">
        <v>68</v>
      </c>
      <c r="J27" s="336">
        <v>20</v>
      </c>
      <c r="K27" s="365" t="s">
        <v>617</v>
      </c>
      <c r="L27" s="363" t="s">
        <v>583</v>
      </c>
      <c r="M27" s="339"/>
    </row>
    <row r="28" spans="1:14" ht="18.75" customHeight="1">
      <c r="A28" s="370"/>
      <c r="B28" s="327">
        <v>25</v>
      </c>
      <c r="C28" s="363" t="s">
        <v>651</v>
      </c>
      <c r="D28" s="381" t="s">
        <v>652</v>
      </c>
      <c r="E28" s="336" t="s">
        <v>183</v>
      </c>
      <c r="F28" s="338" t="s">
        <v>653</v>
      </c>
      <c r="G28" s="336">
        <v>600</v>
      </c>
      <c r="H28" s="336">
        <v>333</v>
      </c>
      <c r="I28" s="336">
        <v>168</v>
      </c>
      <c r="J28" s="336">
        <v>165</v>
      </c>
      <c r="K28" s="365" t="s">
        <v>625</v>
      </c>
      <c r="L28" s="363" t="s">
        <v>583</v>
      </c>
      <c r="M28" s="339"/>
    </row>
    <row r="29" spans="1:14" ht="18.75" customHeight="1">
      <c r="B29" s="327">
        <v>26</v>
      </c>
      <c r="C29" s="363" t="s">
        <v>131</v>
      </c>
      <c r="D29" s="381" t="s">
        <v>654</v>
      </c>
      <c r="E29" s="331" t="s">
        <v>655</v>
      </c>
      <c r="F29" s="330" t="s">
        <v>98</v>
      </c>
      <c r="G29" s="328">
        <v>800</v>
      </c>
      <c r="H29" s="328">
        <v>262</v>
      </c>
      <c r="I29" s="328">
        <v>262</v>
      </c>
      <c r="J29" s="328">
        <v>0</v>
      </c>
      <c r="K29" s="365" t="s">
        <v>627</v>
      </c>
      <c r="L29" s="363" t="s">
        <v>583</v>
      </c>
      <c r="M29" s="387" t="s">
        <v>642</v>
      </c>
    </row>
    <row r="30" spans="1:14" ht="18.75" customHeight="1">
      <c r="B30" s="327">
        <v>27</v>
      </c>
      <c r="C30" s="363" t="s">
        <v>64</v>
      </c>
      <c r="D30" s="381" t="s">
        <v>65</v>
      </c>
      <c r="E30" s="328" t="s">
        <v>656</v>
      </c>
      <c r="F30" s="330" t="s">
        <v>98</v>
      </c>
      <c r="G30" s="328">
        <v>2000</v>
      </c>
      <c r="H30" s="328">
        <v>222</v>
      </c>
      <c r="I30" s="328">
        <v>222</v>
      </c>
      <c r="J30" s="328">
        <v>0</v>
      </c>
      <c r="K30" s="365" t="s">
        <v>617</v>
      </c>
      <c r="L30" s="363" t="s">
        <v>583</v>
      </c>
      <c r="M30" s="387" t="s">
        <v>642</v>
      </c>
    </row>
    <row r="31" spans="1:14" ht="18.75" customHeight="1" thickBot="1">
      <c r="B31" s="340"/>
      <c r="C31" s="341"/>
      <c r="D31" s="342"/>
      <c r="E31" s="341"/>
      <c r="F31" s="343"/>
      <c r="G31" s="341"/>
      <c r="H31" s="341"/>
      <c r="I31" s="341"/>
      <c r="J31" s="341"/>
      <c r="K31" s="341"/>
      <c r="L31" s="341"/>
      <c r="M31" s="344"/>
    </row>
    <row r="32" spans="1:14" ht="18.75" customHeight="1" thickBot="1">
      <c r="B32" s="320"/>
      <c r="C32" s="320"/>
      <c r="D32" s="321"/>
      <c r="E32" s="320"/>
      <c r="F32" s="321"/>
      <c r="G32" s="345">
        <f>SUM(G4:G31)</f>
        <v>22110</v>
      </c>
      <c r="H32" s="346">
        <f>SUM(H4:H31)</f>
        <v>15858</v>
      </c>
      <c r="I32" s="321"/>
      <c r="J32" s="321"/>
      <c r="K32" s="321"/>
      <c r="L32" s="321"/>
      <c r="M32" s="321"/>
      <c r="N32" s="391"/>
    </row>
    <row r="33" spans="2:13" ht="18.75" customHeight="1">
      <c r="B33" s="320"/>
      <c r="C33" s="320"/>
      <c r="D33" s="321"/>
      <c r="E33" s="320"/>
      <c r="F33" s="321"/>
      <c r="G33" s="321"/>
      <c r="H33" s="321"/>
      <c r="I33" s="321"/>
      <c r="J33" s="321"/>
      <c r="K33" s="321"/>
      <c r="L33" s="321"/>
      <c r="M33" s="321"/>
    </row>
    <row r="34" spans="2:13" ht="18.75" customHeight="1" thickBot="1">
      <c r="B34" s="320"/>
      <c r="C34" s="320"/>
      <c r="D34" s="321"/>
      <c r="E34" s="320"/>
      <c r="F34" s="321"/>
      <c r="G34" s="321"/>
      <c r="H34" s="321"/>
      <c r="I34" s="321"/>
      <c r="J34" s="321"/>
      <c r="K34" s="321"/>
      <c r="L34" s="321"/>
      <c r="M34" s="321"/>
    </row>
    <row r="35" spans="2:13" ht="29.25" thickBot="1">
      <c r="B35" s="348" t="s">
        <v>657</v>
      </c>
      <c r="C35" s="349"/>
      <c r="D35" s="349"/>
      <c r="E35" s="349"/>
      <c r="F35" s="349"/>
      <c r="G35" s="349"/>
      <c r="H35" s="350"/>
      <c r="I35" s="321"/>
      <c r="J35" s="321"/>
      <c r="K35" s="321"/>
      <c r="L35" s="321"/>
      <c r="M35" s="321"/>
    </row>
    <row r="36" spans="2:13" ht="19.5" thickBot="1">
      <c r="B36" s="309" t="s">
        <v>268</v>
      </c>
      <c r="C36" s="310" t="s">
        <v>269</v>
      </c>
      <c r="D36" s="310" t="s">
        <v>270</v>
      </c>
      <c r="E36" s="310" t="s">
        <v>271</v>
      </c>
      <c r="F36" s="310" t="s">
        <v>22</v>
      </c>
      <c r="G36" s="310" t="s">
        <v>272</v>
      </c>
      <c r="H36" s="311" t="s">
        <v>273</v>
      </c>
      <c r="I36" s="321"/>
      <c r="J36" s="321"/>
      <c r="K36" s="321"/>
      <c r="L36" s="321"/>
      <c r="M36" s="321"/>
    </row>
    <row r="37" spans="2:13" ht="15.75">
      <c r="B37" s="392">
        <v>1</v>
      </c>
      <c r="C37" s="393" t="s">
        <v>566</v>
      </c>
      <c r="D37" s="393" t="s">
        <v>565</v>
      </c>
      <c r="E37" s="393" t="s">
        <v>658</v>
      </c>
      <c r="F37" s="243" t="s">
        <v>277</v>
      </c>
      <c r="G37" s="393" t="s">
        <v>659</v>
      </c>
      <c r="H37" s="394">
        <v>44</v>
      </c>
      <c r="I37" s="321"/>
      <c r="J37" s="321"/>
      <c r="K37" s="321"/>
      <c r="L37" s="321"/>
      <c r="M37" s="321"/>
    </row>
    <row r="38" spans="2:13" ht="15.75">
      <c r="B38" s="395">
        <v>2</v>
      </c>
      <c r="C38" s="363" t="s">
        <v>567</v>
      </c>
      <c r="D38" s="363" t="s">
        <v>565</v>
      </c>
      <c r="E38" s="355" t="s">
        <v>276</v>
      </c>
      <c r="F38" s="247" t="s">
        <v>277</v>
      </c>
      <c r="G38" s="363" t="s">
        <v>659</v>
      </c>
      <c r="H38" s="364">
        <v>29</v>
      </c>
      <c r="I38" s="321"/>
      <c r="J38" s="321"/>
      <c r="K38" s="321"/>
      <c r="L38" s="321"/>
      <c r="M38" s="321"/>
    </row>
    <row r="39" spans="2:13" ht="15.75">
      <c r="B39" s="395">
        <v>3</v>
      </c>
      <c r="C39" s="363" t="s">
        <v>660</v>
      </c>
      <c r="D39" s="363" t="s">
        <v>661</v>
      </c>
      <c r="E39" s="355" t="s">
        <v>276</v>
      </c>
      <c r="F39" s="247" t="s">
        <v>277</v>
      </c>
      <c r="G39" s="363" t="s">
        <v>662</v>
      </c>
      <c r="H39" s="364">
        <v>9</v>
      </c>
      <c r="I39" s="321"/>
      <c r="J39" s="321"/>
      <c r="K39" s="321"/>
      <c r="L39" s="321"/>
      <c r="M39" s="321"/>
    </row>
    <row r="40" spans="2:13" ht="15.75">
      <c r="B40" s="395">
        <v>4</v>
      </c>
      <c r="C40" s="363" t="s">
        <v>663</v>
      </c>
      <c r="D40" s="363" t="s">
        <v>346</v>
      </c>
      <c r="E40" s="355" t="s">
        <v>276</v>
      </c>
      <c r="F40" s="247" t="s">
        <v>277</v>
      </c>
      <c r="G40" s="363" t="s">
        <v>662</v>
      </c>
      <c r="H40" s="364">
        <v>12</v>
      </c>
      <c r="I40" s="321"/>
      <c r="J40" s="321"/>
      <c r="K40" s="321"/>
      <c r="L40" s="321"/>
      <c r="M40" s="321"/>
    </row>
    <row r="41" spans="2:13" ht="15.75">
      <c r="B41" s="395">
        <v>5</v>
      </c>
      <c r="C41" s="363" t="s">
        <v>566</v>
      </c>
      <c r="D41" s="363" t="s">
        <v>664</v>
      </c>
      <c r="E41" s="355" t="s">
        <v>276</v>
      </c>
      <c r="F41" s="247" t="s">
        <v>277</v>
      </c>
      <c r="G41" s="363" t="s">
        <v>662</v>
      </c>
      <c r="H41" s="364">
        <v>14</v>
      </c>
      <c r="I41" s="321"/>
      <c r="J41" s="321"/>
      <c r="K41" s="321"/>
      <c r="L41" s="321"/>
      <c r="M41" s="321"/>
    </row>
    <row r="42" spans="2:13" ht="15.75">
      <c r="B42" s="395">
        <v>6</v>
      </c>
      <c r="C42" s="363" t="s">
        <v>570</v>
      </c>
      <c r="D42" s="363" t="s">
        <v>346</v>
      </c>
      <c r="E42" s="355" t="s">
        <v>276</v>
      </c>
      <c r="F42" s="247" t="s">
        <v>277</v>
      </c>
      <c r="G42" s="363" t="s">
        <v>665</v>
      </c>
      <c r="H42" s="364">
        <v>4</v>
      </c>
      <c r="I42" s="321"/>
      <c r="J42" s="321"/>
      <c r="K42" s="321"/>
      <c r="L42" s="321"/>
      <c r="M42" s="321"/>
    </row>
    <row r="43" spans="2:13" ht="15.75">
      <c r="B43" s="395">
        <v>7</v>
      </c>
      <c r="C43" s="363" t="s">
        <v>663</v>
      </c>
      <c r="D43" s="363" t="s">
        <v>346</v>
      </c>
      <c r="E43" s="355" t="s">
        <v>276</v>
      </c>
      <c r="F43" s="247" t="s">
        <v>277</v>
      </c>
      <c r="G43" s="363" t="s">
        <v>665</v>
      </c>
      <c r="H43" s="364">
        <v>12</v>
      </c>
      <c r="I43" s="321"/>
      <c r="J43" s="321"/>
      <c r="K43" s="321"/>
      <c r="L43" s="321"/>
      <c r="M43" s="321"/>
    </row>
    <row r="44" spans="2:13" ht="15.75">
      <c r="B44" s="395">
        <v>8</v>
      </c>
      <c r="C44" s="363" t="s">
        <v>566</v>
      </c>
      <c r="D44" s="363" t="s">
        <v>664</v>
      </c>
      <c r="E44" s="355" t="s">
        <v>276</v>
      </c>
      <c r="F44" s="247" t="s">
        <v>277</v>
      </c>
      <c r="G44" s="363" t="s">
        <v>665</v>
      </c>
      <c r="H44" s="364">
        <v>27</v>
      </c>
      <c r="I44" s="321"/>
      <c r="J44" s="321"/>
      <c r="K44" s="321"/>
      <c r="L44" s="321"/>
      <c r="M44" s="321"/>
    </row>
    <row r="45" spans="2:13" ht="15.75">
      <c r="B45" s="395">
        <v>9</v>
      </c>
      <c r="C45" s="363" t="s">
        <v>666</v>
      </c>
      <c r="D45" s="363" t="s">
        <v>346</v>
      </c>
      <c r="E45" s="355" t="s">
        <v>276</v>
      </c>
      <c r="F45" s="247" t="s">
        <v>277</v>
      </c>
      <c r="G45" s="363" t="s">
        <v>665</v>
      </c>
      <c r="H45" s="364">
        <v>4</v>
      </c>
      <c r="I45" s="321"/>
      <c r="J45" s="321"/>
      <c r="K45" s="321"/>
      <c r="L45" s="321"/>
      <c r="M45" s="321"/>
    </row>
    <row r="46" spans="2:13" ht="15.75">
      <c r="B46" s="395">
        <v>10</v>
      </c>
      <c r="C46" s="363" t="s">
        <v>667</v>
      </c>
      <c r="D46" s="363" t="s">
        <v>346</v>
      </c>
      <c r="E46" s="355" t="s">
        <v>276</v>
      </c>
      <c r="F46" s="247" t="s">
        <v>277</v>
      </c>
      <c r="G46" s="363" t="s">
        <v>665</v>
      </c>
      <c r="H46" s="364">
        <v>4</v>
      </c>
      <c r="I46" s="321"/>
      <c r="J46" s="321"/>
      <c r="K46" s="321"/>
      <c r="L46" s="321"/>
      <c r="M46" s="321"/>
    </row>
    <row r="47" spans="2:13" ht="15.75">
      <c r="B47" s="395">
        <v>11</v>
      </c>
      <c r="C47" s="363" t="s">
        <v>539</v>
      </c>
      <c r="D47" s="363" t="s">
        <v>346</v>
      </c>
      <c r="E47" s="355" t="s">
        <v>276</v>
      </c>
      <c r="F47" s="247" t="s">
        <v>277</v>
      </c>
      <c r="G47" s="363" t="s">
        <v>668</v>
      </c>
      <c r="H47" s="364">
        <v>2</v>
      </c>
      <c r="I47" s="321"/>
      <c r="J47" s="321"/>
      <c r="K47" s="321"/>
      <c r="L47" s="321"/>
      <c r="M47" s="321"/>
    </row>
    <row r="48" spans="2:13" ht="15.75">
      <c r="B48" s="395">
        <v>12</v>
      </c>
      <c r="C48" s="363" t="s">
        <v>421</v>
      </c>
      <c r="D48" s="363" t="s">
        <v>346</v>
      </c>
      <c r="E48" s="355" t="s">
        <v>276</v>
      </c>
      <c r="F48" s="247" t="s">
        <v>277</v>
      </c>
      <c r="G48" s="363" t="s">
        <v>668</v>
      </c>
      <c r="H48" s="364">
        <v>3</v>
      </c>
      <c r="I48" s="321"/>
      <c r="J48" s="321"/>
      <c r="K48" s="321"/>
      <c r="L48" s="321"/>
      <c r="M48" s="321"/>
    </row>
    <row r="49" spans="2:13" ht="15.75">
      <c r="B49" s="395">
        <v>13</v>
      </c>
      <c r="C49" s="363" t="s">
        <v>421</v>
      </c>
      <c r="D49" s="363" t="s">
        <v>669</v>
      </c>
      <c r="E49" s="355" t="s">
        <v>276</v>
      </c>
      <c r="F49" s="247" t="s">
        <v>277</v>
      </c>
      <c r="G49" s="363" t="s">
        <v>668</v>
      </c>
      <c r="H49" s="364">
        <v>3</v>
      </c>
      <c r="I49" s="321"/>
      <c r="J49" s="321"/>
      <c r="K49" s="321"/>
      <c r="L49" s="321"/>
      <c r="M49" s="321"/>
    </row>
    <row r="50" spans="2:13" ht="15.75">
      <c r="B50" s="395">
        <v>14</v>
      </c>
      <c r="C50" s="363" t="s">
        <v>566</v>
      </c>
      <c r="D50" s="363" t="s">
        <v>664</v>
      </c>
      <c r="E50" s="355" t="s">
        <v>276</v>
      </c>
      <c r="F50" s="247" t="s">
        <v>277</v>
      </c>
      <c r="G50" s="363" t="s">
        <v>668</v>
      </c>
      <c r="H50" s="364">
        <v>17</v>
      </c>
      <c r="I50" s="321"/>
      <c r="J50" s="321"/>
      <c r="K50" s="321"/>
      <c r="L50" s="321"/>
      <c r="M50" s="321"/>
    </row>
    <row r="51" spans="2:13" ht="15.75">
      <c r="B51" s="395">
        <v>15</v>
      </c>
      <c r="C51" s="363" t="s">
        <v>670</v>
      </c>
      <c r="D51" s="363" t="s">
        <v>671</v>
      </c>
      <c r="E51" s="355" t="s">
        <v>276</v>
      </c>
      <c r="F51" s="247" t="s">
        <v>277</v>
      </c>
      <c r="G51" s="363" t="s">
        <v>668</v>
      </c>
      <c r="H51" s="364">
        <v>32</v>
      </c>
      <c r="I51" s="321"/>
      <c r="J51" s="321"/>
      <c r="K51" s="321"/>
      <c r="L51" s="321"/>
      <c r="M51" s="321"/>
    </row>
    <row r="52" spans="2:13" ht="15.75">
      <c r="B52" s="395">
        <v>16</v>
      </c>
      <c r="C52" s="363" t="s">
        <v>672</v>
      </c>
      <c r="D52" s="363" t="s">
        <v>346</v>
      </c>
      <c r="E52" s="355" t="s">
        <v>276</v>
      </c>
      <c r="F52" s="247" t="s">
        <v>277</v>
      </c>
      <c r="G52" s="363" t="s">
        <v>673</v>
      </c>
      <c r="H52" s="364">
        <v>2</v>
      </c>
      <c r="I52" s="321"/>
      <c r="J52" s="321"/>
      <c r="K52" s="321"/>
      <c r="L52" s="321"/>
      <c r="M52" s="321"/>
    </row>
    <row r="53" spans="2:13" ht="15.75">
      <c r="B53" s="395">
        <v>17</v>
      </c>
      <c r="C53" s="363" t="s">
        <v>674</v>
      </c>
      <c r="D53" s="363" t="s">
        <v>346</v>
      </c>
      <c r="E53" s="355" t="s">
        <v>276</v>
      </c>
      <c r="F53" s="247" t="s">
        <v>277</v>
      </c>
      <c r="G53" s="363" t="s">
        <v>673</v>
      </c>
      <c r="H53" s="364">
        <v>5</v>
      </c>
      <c r="I53" s="321"/>
      <c r="J53" s="321"/>
      <c r="K53" s="321"/>
      <c r="L53" s="321"/>
      <c r="M53" s="321"/>
    </row>
    <row r="54" spans="2:13" ht="15.75">
      <c r="B54" s="395">
        <v>18</v>
      </c>
      <c r="C54" s="363" t="s">
        <v>674</v>
      </c>
      <c r="D54" s="363" t="s">
        <v>360</v>
      </c>
      <c r="E54" s="355" t="s">
        <v>276</v>
      </c>
      <c r="F54" s="247" t="s">
        <v>277</v>
      </c>
      <c r="G54" s="363" t="s">
        <v>673</v>
      </c>
      <c r="H54" s="364">
        <v>3</v>
      </c>
      <c r="I54" s="321"/>
      <c r="J54" s="321"/>
      <c r="K54" s="321"/>
      <c r="L54" s="321"/>
      <c r="M54" s="321"/>
    </row>
    <row r="55" spans="2:13" ht="15.75">
      <c r="B55" s="395">
        <v>19</v>
      </c>
      <c r="C55" s="363" t="s">
        <v>675</v>
      </c>
      <c r="D55" s="363" t="s">
        <v>671</v>
      </c>
      <c r="E55" s="355" t="s">
        <v>276</v>
      </c>
      <c r="F55" s="247" t="s">
        <v>277</v>
      </c>
      <c r="G55" s="363" t="s">
        <v>673</v>
      </c>
      <c r="H55" s="364">
        <v>15</v>
      </c>
      <c r="I55" s="321"/>
      <c r="J55" s="321"/>
      <c r="K55" s="321"/>
      <c r="L55" s="321"/>
      <c r="M55" s="321"/>
    </row>
    <row r="56" spans="2:13" ht="15.75">
      <c r="B56" s="395">
        <v>20</v>
      </c>
      <c r="C56" s="363" t="s">
        <v>670</v>
      </c>
      <c r="D56" s="363" t="s">
        <v>671</v>
      </c>
      <c r="E56" s="355" t="s">
        <v>276</v>
      </c>
      <c r="F56" s="247" t="s">
        <v>277</v>
      </c>
      <c r="G56" s="363" t="s">
        <v>673</v>
      </c>
      <c r="H56" s="364">
        <v>3</v>
      </c>
      <c r="I56" s="321"/>
      <c r="J56" s="321"/>
      <c r="K56" s="321"/>
      <c r="L56" s="321"/>
      <c r="M56" s="321"/>
    </row>
    <row r="57" spans="2:13" ht="15.75">
      <c r="B57" s="395">
        <v>21</v>
      </c>
      <c r="C57" s="363" t="s">
        <v>523</v>
      </c>
      <c r="D57" s="363" t="s">
        <v>346</v>
      </c>
      <c r="E57" s="355" t="s">
        <v>276</v>
      </c>
      <c r="F57" s="247" t="s">
        <v>277</v>
      </c>
      <c r="G57" s="363" t="s">
        <v>332</v>
      </c>
      <c r="H57" s="364">
        <v>4</v>
      </c>
      <c r="I57" s="321"/>
      <c r="J57" s="321"/>
      <c r="K57" s="321"/>
      <c r="L57" s="321"/>
      <c r="M57" s="321"/>
    </row>
    <row r="58" spans="2:13" ht="15.75">
      <c r="B58" s="395">
        <v>22</v>
      </c>
      <c r="C58" s="363" t="s">
        <v>676</v>
      </c>
      <c r="D58" s="363" t="s">
        <v>346</v>
      </c>
      <c r="E58" s="355" t="s">
        <v>276</v>
      </c>
      <c r="F58" s="247" t="s">
        <v>277</v>
      </c>
      <c r="G58" s="363" t="s">
        <v>332</v>
      </c>
      <c r="H58" s="364">
        <v>2</v>
      </c>
      <c r="I58" s="321"/>
      <c r="J58" s="321"/>
      <c r="K58" s="321"/>
      <c r="L58" s="321"/>
      <c r="M58" s="321"/>
    </row>
    <row r="59" spans="2:13" ht="15.75">
      <c r="B59" s="395">
        <v>23</v>
      </c>
      <c r="C59" s="363" t="s">
        <v>675</v>
      </c>
      <c r="D59" s="363" t="s">
        <v>671</v>
      </c>
      <c r="E59" s="355" t="s">
        <v>276</v>
      </c>
      <c r="F59" s="247" t="s">
        <v>277</v>
      </c>
      <c r="G59" s="363" t="s">
        <v>332</v>
      </c>
      <c r="H59" s="364">
        <v>20</v>
      </c>
      <c r="I59" s="321"/>
      <c r="J59" s="321"/>
      <c r="K59" s="321"/>
      <c r="L59" s="321"/>
      <c r="M59" s="321"/>
    </row>
    <row r="60" spans="2:13" ht="16.5" thickBot="1">
      <c r="B60" s="396">
        <v>24</v>
      </c>
      <c r="C60" s="367" t="s">
        <v>677</v>
      </c>
      <c r="D60" s="367" t="s">
        <v>410</v>
      </c>
      <c r="E60" s="368" t="s">
        <v>276</v>
      </c>
      <c r="F60" s="254" t="s">
        <v>277</v>
      </c>
      <c r="G60" s="367" t="s">
        <v>332</v>
      </c>
      <c r="H60" s="369">
        <v>97</v>
      </c>
      <c r="I60" s="321"/>
      <c r="J60" s="321"/>
      <c r="K60" s="321"/>
      <c r="L60" s="321"/>
      <c r="M60" s="321"/>
    </row>
    <row r="61" spans="2:13">
      <c r="B61" s="320"/>
      <c r="C61" s="320"/>
      <c r="D61" s="320"/>
      <c r="E61" s="320"/>
      <c r="F61" s="321"/>
      <c r="G61" s="321"/>
      <c r="H61" s="321"/>
      <c r="I61" s="321"/>
      <c r="J61" s="321"/>
      <c r="K61" s="321"/>
      <c r="L61" s="321"/>
      <c r="M61" s="321"/>
    </row>
    <row r="62" spans="2:13">
      <c r="B62" s="320"/>
      <c r="C62" s="320"/>
      <c r="D62" s="320"/>
      <c r="E62" s="320"/>
      <c r="F62" s="321"/>
      <c r="G62" s="321"/>
      <c r="H62" s="321"/>
      <c r="I62" s="321"/>
      <c r="J62" s="321"/>
      <c r="K62" s="321"/>
      <c r="L62" s="321"/>
      <c r="M62" s="321"/>
    </row>
    <row r="63" spans="2:13">
      <c r="B63" s="320"/>
      <c r="C63" s="320"/>
      <c r="D63" s="320"/>
      <c r="E63" s="320"/>
      <c r="F63" s="321"/>
      <c r="G63" s="321"/>
      <c r="H63" s="321"/>
      <c r="I63" s="321"/>
      <c r="J63" s="321"/>
      <c r="K63" s="321"/>
      <c r="L63" s="321"/>
      <c r="M63" s="321"/>
    </row>
    <row r="64" spans="2:13">
      <c r="B64" s="320"/>
      <c r="C64" s="320"/>
      <c r="D64" s="320"/>
      <c r="E64" s="320"/>
      <c r="F64" s="321"/>
      <c r="G64" s="321"/>
      <c r="H64" s="321"/>
      <c r="I64" s="321"/>
      <c r="J64" s="321"/>
      <c r="K64" s="321"/>
      <c r="L64" s="321"/>
      <c r="M64" s="321"/>
    </row>
    <row r="65" spans="2:13">
      <c r="B65" s="320"/>
      <c r="C65" s="320"/>
      <c r="D65" s="320"/>
      <c r="E65" s="320"/>
      <c r="F65" s="321"/>
      <c r="G65" s="321"/>
      <c r="H65" s="321"/>
      <c r="I65" s="321"/>
      <c r="J65" s="321"/>
      <c r="K65" s="321"/>
      <c r="L65" s="321"/>
      <c r="M65" s="321"/>
    </row>
    <row r="66" spans="2:13" ht="15.75">
      <c r="B66" s="397"/>
      <c r="C66" s="398"/>
      <c r="D66" s="398"/>
      <c r="E66" s="397"/>
      <c r="F66" s="399"/>
      <c r="G66" s="397"/>
      <c r="H66" s="397"/>
      <c r="I66" s="371"/>
      <c r="J66" s="371"/>
      <c r="K66" s="371"/>
      <c r="L66" s="371"/>
    </row>
    <row r="67" spans="2:13" ht="15.75">
      <c r="B67" s="397"/>
      <c r="C67" s="398"/>
      <c r="D67" s="398"/>
      <c r="E67" s="397"/>
      <c r="F67" s="399"/>
      <c r="G67" s="397"/>
      <c r="H67" s="397"/>
      <c r="I67" s="371"/>
      <c r="J67" s="371"/>
      <c r="K67" s="371"/>
      <c r="L67" s="371"/>
    </row>
    <row r="68" spans="2:13" ht="15.75">
      <c r="B68" s="397"/>
      <c r="C68" s="398"/>
      <c r="D68" s="398"/>
      <c r="E68" s="397"/>
      <c r="F68" s="399"/>
      <c r="G68" s="397"/>
      <c r="H68" s="397"/>
      <c r="I68" s="371"/>
      <c r="J68" s="371"/>
      <c r="K68" s="371"/>
      <c r="L68" s="371"/>
    </row>
    <row r="69" spans="2:13" ht="15.75">
      <c r="B69" s="397"/>
      <c r="C69" s="398"/>
      <c r="D69" s="398"/>
      <c r="E69" s="397"/>
      <c r="F69" s="399"/>
      <c r="G69" s="397"/>
      <c r="H69" s="397"/>
      <c r="I69" s="371"/>
      <c r="J69" s="371"/>
      <c r="K69" s="371"/>
      <c r="L69" s="371"/>
    </row>
    <row r="70" spans="2:13" ht="15.75">
      <c r="B70" s="397"/>
      <c r="C70" s="398"/>
      <c r="D70" s="398"/>
      <c r="E70" s="397"/>
      <c r="F70" s="399"/>
      <c r="G70" s="397"/>
      <c r="H70" s="397"/>
      <c r="I70" s="371"/>
      <c r="J70" s="371"/>
      <c r="K70" s="371"/>
      <c r="L70" s="371"/>
    </row>
    <row r="71" spans="2:13" ht="15.75">
      <c r="B71" s="397"/>
      <c r="C71" s="398"/>
      <c r="D71" s="398"/>
      <c r="E71" s="397"/>
      <c r="F71" s="399"/>
      <c r="G71" s="397"/>
      <c r="H71" s="397"/>
    </row>
    <row r="72" spans="2:13" ht="15.75">
      <c r="B72" s="397"/>
      <c r="C72" s="398"/>
      <c r="D72" s="398"/>
      <c r="E72" s="397"/>
      <c r="F72" s="399"/>
      <c r="G72" s="397"/>
      <c r="H72" s="397"/>
    </row>
    <row r="73" spans="2:13" ht="15.75">
      <c r="B73" s="397"/>
      <c r="C73" s="397"/>
      <c r="D73" s="398"/>
      <c r="E73" s="397"/>
      <c r="F73" s="399"/>
      <c r="G73" s="397"/>
      <c r="H73" s="397"/>
    </row>
    <row r="74" spans="2:13" ht="15.75">
      <c r="B74" s="397"/>
      <c r="C74" s="397"/>
      <c r="D74" s="398"/>
      <c r="E74" s="397"/>
      <c r="F74" s="399"/>
      <c r="G74" s="397"/>
      <c r="H74" s="397"/>
    </row>
    <row r="75" spans="2:13" ht="15.75">
      <c r="B75" s="397"/>
      <c r="C75" s="397"/>
      <c r="D75" s="398"/>
      <c r="E75" s="397"/>
      <c r="F75" s="399"/>
      <c r="G75" s="397"/>
      <c r="H75" s="397"/>
    </row>
    <row r="76" spans="2:13" ht="15.75">
      <c r="B76" s="397"/>
      <c r="C76" s="397"/>
      <c r="D76" s="398"/>
      <c r="E76" s="398"/>
      <c r="F76" s="399"/>
      <c r="G76" s="397"/>
      <c r="H76" s="397"/>
      <c r="M76" s="370"/>
    </row>
    <row r="77" spans="2:13" ht="15.75">
      <c r="B77" s="397"/>
      <c r="C77" s="398"/>
      <c r="D77" s="398"/>
      <c r="E77" s="397"/>
      <c r="F77" s="399"/>
      <c r="G77" s="397"/>
      <c r="H77" s="397"/>
      <c r="M77" s="370"/>
    </row>
    <row r="78" spans="2:13" ht="15.75">
      <c r="B78" s="397"/>
      <c r="C78" s="398"/>
      <c r="D78" s="398"/>
      <c r="E78" s="397"/>
      <c r="F78" s="399"/>
      <c r="G78" s="397"/>
      <c r="H78" s="397"/>
      <c r="M78" s="370"/>
    </row>
    <row r="79" spans="2:13" ht="15.75">
      <c r="B79" s="397"/>
      <c r="C79" s="398"/>
      <c r="D79" s="398"/>
      <c r="E79" s="397"/>
      <c r="F79" s="399"/>
      <c r="G79" s="397"/>
      <c r="H79" s="397"/>
      <c r="M79" s="370"/>
    </row>
    <row r="80" spans="2:13" ht="15.75">
      <c r="B80" s="397"/>
      <c r="C80" s="398"/>
      <c r="D80" s="398"/>
      <c r="E80" s="397"/>
      <c r="F80" s="399"/>
      <c r="G80" s="397"/>
      <c r="H80" s="397"/>
      <c r="M80" s="370"/>
    </row>
    <row r="81" spans="2:8" s="370" customFormat="1" ht="15.75">
      <c r="B81" s="397"/>
      <c r="C81" s="398"/>
      <c r="D81" s="398"/>
      <c r="E81" s="397"/>
      <c r="F81" s="399"/>
      <c r="G81" s="397"/>
      <c r="H81" s="397"/>
    </row>
    <row r="82" spans="2:8" s="370" customFormat="1" ht="15.75">
      <c r="B82" s="397"/>
      <c r="C82" s="397"/>
      <c r="D82" s="398"/>
      <c r="E82" s="397"/>
      <c r="F82" s="399"/>
      <c r="G82" s="397"/>
      <c r="H82" s="397"/>
    </row>
    <row r="83" spans="2:8" s="370" customFormat="1" ht="15.75">
      <c r="B83" s="397"/>
      <c r="C83" s="397"/>
      <c r="D83" s="397"/>
      <c r="E83" s="397"/>
      <c r="F83" s="399"/>
      <c r="G83" s="397"/>
      <c r="H83" s="397"/>
    </row>
    <row r="84" spans="2:8" s="370" customFormat="1" ht="15.75">
      <c r="B84" s="397"/>
      <c r="C84" s="397"/>
      <c r="D84" s="397"/>
      <c r="E84" s="397"/>
      <c r="F84" s="399"/>
      <c r="G84" s="397"/>
      <c r="H84" s="397"/>
    </row>
    <row r="85" spans="2:8" s="370" customFormat="1" ht="15.75">
      <c r="B85" s="397"/>
      <c r="C85" s="397"/>
      <c r="D85" s="397"/>
      <c r="E85" s="397"/>
      <c r="F85" s="399"/>
      <c r="G85" s="397"/>
      <c r="H85" s="397"/>
    </row>
    <row r="86" spans="2:8" s="370" customFormat="1" ht="15.75">
      <c r="B86" s="397"/>
      <c r="C86" s="397"/>
      <c r="D86" s="397"/>
      <c r="E86" s="397"/>
      <c r="F86" s="399"/>
      <c r="G86" s="397"/>
      <c r="H86" s="397"/>
    </row>
    <row r="87" spans="2:8" s="370" customFormat="1" ht="15.75">
      <c r="B87" s="397"/>
      <c r="C87" s="397"/>
      <c r="D87" s="397"/>
      <c r="E87" s="397"/>
      <c r="F87" s="399"/>
      <c r="G87" s="397"/>
      <c r="H87" s="397"/>
    </row>
    <row r="88" spans="2:8" s="370" customFormat="1" ht="15.75">
      <c r="B88" s="397"/>
      <c r="C88" s="397"/>
      <c r="D88" s="397"/>
      <c r="E88" s="397"/>
      <c r="F88" s="399"/>
      <c r="G88" s="397"/>
      <c r="H88" s="397"/>
    </row>
    <row r="89" spans="2:8" s="370" customFormat="1" ht="15.75">
      <c r="B89" s="397"/>
      <c r="C89" s="397"/>
      <c r="D89" s="397"/>
      <c r="E89" s="397"/>
      <c r="F89" s="399"/>
      <c r="G89" s="397"/>
      <c r="H89" s="397"/>
    </row>
    <row r="90" spans="2:8" s="370" customFormat="1" ht="15.75">
      <c r="B90" s="397"/>
      <c r="C90" s="397"/>
      <c r="D90" s="398"/>
      <c r="E90" s="397"/>
      <c r="F90" s="399"/>
      <c r="G90" s="397"/>
      <c r="H90" s="397"/>
    </row>
    <row r="91" spans="2:8" s="370" customFormat="1" ht="15.75">
      <c r="B91" s="397"/>
      <c r="C91" s="397"/>
      <c r="D91" s="398"/>
      <c r="E91" s="397"/>
      <c r="F91" s="399"/>
      <c r="G91" s="397"/>
      <c r="H91" s="397"/>
    </row>
    <row r="92" spans="2:8" s="370" customFormat="1" ht="15.75">
      <c r="B92" s="397"/>
      <c r="C92" s="397"/>
      <c r="D92" s="397"/>
      <c r="E92" s="397"/>
      <c r="F92" s="399"/>
      <c r="G92" s="397"/>
      <c r="H92" s="397"/>
    </row>
    <row r="93" spans="2:8" s="370" customFormat="1" ht="15.75">
      <c r="B93" s="397"/>
      <c r="C93" s="397"/>
      <c r="D93" s="397"/>
      <c r="E93" s="397"/>
      <c r="F93" s="399"/>
      <c r="G93" s="397"/>
      <c r="H93" s="397"/>
    </row>
    <row r="94" spans="2:8" s="370" customFormat="1" ht="15.75">
      <c r="B94" s="397"/>
      <c r="C94" s="397"/>
      <c r="D94" s="397"/>
      <c r="E94" s="397"/>
      <c r="F94" s="399"/>
      <c r="G94" s="397"/>
      <c r="H94" s="397"/>
    </row>
    <row r="95" spans="2:8" s="370" customFormat="1" ht="15.75">
      <c r="B95" s="397"/>
      <c r="C95" s="397"/>
      <c r="D95" s="397"/>
      <c r="E95" s="397"/>
      <c r="F95" s="399"/>
      <c r="G95" s="397"/>
      <c r="H95" s="397"/>
    </row>
    <row r="96" spans="2:8" s="370" customFormat="1" ht="15.75">
      <c r="B96" s="397"/>
      <c r="C96" s="397"/>
      <c r="D96" s="397"/>
      <c r="E96" s="397"/>
      <c r="F96" s="399"/>
      <c r="G96" s="397"/>
      <c r="H96" s="397"/>
    </row>
    <row r="97" spans="2:8" s="370" customFormat="1" ht="15.75">
      <c r="B97" s="397"/>
      <c r="C97" s="397"/>
      <c r="D97" s="397"/>
      <c r="E97" s="397"/>
      <c r="F97" s="399"/>
      <c r="G97" s="397"/>
      <c r="H97" s="397"/>
    </row>
    <row r="98" spans="2:8" s="370" customFormat="1" ht="15.75">
      <c r="B98" s="397"/>
      <c r="C98" s="397"/>
      <c r="D98" s="398"/>
      <c r="E98" s="397"/>
      <c r="F98" s="399"/>
      <c r="G98" s="397"/>
      <c r="H98" s="397"/>
    </row>
    <row r="99" spans="2:8" s="370" customFormat="1" ht="15.75">
      <c r="B99" s="397"/>
      <c r="C99" s="397"/>
      <c r="D99" s="398"/>
      <c r="E99" s="397"/>
      <c r="F99" s="399"/>
      <c r="G99" s="397"/>
      <c r="H99" s="397"/>
    </row>
    <row r="100" spans="2:8" s="370" customFormat="1" ht="15.75">
      <c r="B100" s="397"/>
      <c r="C100" s="397"/>
      <c r="D100" s="397"/>
      <c r="E100" s="397"/>
      <c r="F100" s="399"/>
      <c r="G100" s="397"/>
      <c r="H100" s="397"/>
    </row>
    <row r="101" spans="2:8" s="370" customFormat="1" ht="15.75">
      <c r="B101" s="397"/>
      <c r="C101" s="397"/>
      <c r="D101" s="397"/>
      <c r="E101" s="397"/>
      <c r="F101" s="399"/>
      <c r="G101" s="397"/>
      <c r="H101" s="397"/>
    </row>
    <row r="102" spans="2:8" s="370" customFormat="1" ht="15.75">
      <c r="B102" s="397"/>
      <c r="C102" s="397"/>
      <c r="D102" s="397"/>
      <c r="E102" s="397"/>
      <c r="F102" s="399"/>
      <c r="G102" s="397"/>
      <c r="H102" s="397"/>
    </row>
    <row r="103" spans="2:8" s="370" customFormat="1" ht="15.75">
      <c r="B103" s="397"/>
      <c r="C103" s="397"/>
      <c r="D103" s="397"/>
      <c r="E103" s="397"/>
      <c r="F103" s="399"/>
      <c r="G103" s="397"/>
      <c r="H103" s="397"/>
    </row>
    <row r="104" spans="2:8" s="370" customFormat="1" ht="15.75">
      <c r="B104" s="397"/>
      <c r="C104" s="397"/>
      <c r="D104" s="397"/>
      <c r="E104" s="397"/>
      <c r="F104" s="399"/>
      <c r="G104" s="397"/>
      <c r="H104" s="397"/>
    </row>
    <row r="105" spans="2:8" s="370" customFormat="1" ht="15.75">
      <c r="B105" s="397"/>
      <c r="C105" s="397"/>
      <c r="D105" s="397"/>
      <c r="E105" s="397"/>
      <c r="F105" s="399"/>
      <c r="G105" s="397"/>
      <c r="H105" s="397"/>
    </row>
    <row r="106" spans="2:8" s="370" customFormat="1" ht="15.75">
      <c r="B106" s="397"/>
      <c r="C106" s="397"/>
      <c r="D106" s="397"/>
      <c r="E106" s="397"/>
      <c r="F106" s="399"/>
      <c r="G106" s="397"/>
      <c r="H106" s="397"/>
    </row>
    <row r="107" spans="2:8" s="370" customFormat="1" ht="15.75">
      <c r="B107" s="397"/>
      <c r="C107" s="397"/>
      <c r="D107" s="397"/>
      <c r="E107" s="397"/>
      <c r="F107" s="399"/>
      <c r="G107" s="397"/>
      <c r="H107" s="397"/>
    </row>
    <row r="108" spans="2:8" s="370" customFormat="1" ht="15.75">
      <c r="B108" s="397"/>
      <c r="C108" s="397"/>
      <c r="D108" s="398"/>
      <c r="E108" s="397"/>
      <c r="F108" s="399"/>
      <c r="G108" s="397"/>
      <c r="H108" s="397"/>
    </row>
    <row r="109" spans="2:8" s="370" customFormat="1" ht="15.75">
      <c r="B109" s="397"/>
      <c r="C109" s="397"/>
      <c r="D109" s="397"/>
      <c r="E109" s="397"/>
      <c r="F109" s="399"/>
      <c r="G109" s="397"/>
      <c r="H109" s="397"/>
    </row>
    <row r="110" spans="2:8" s="370" customFormat="1" ht="15.75">
      <c r="B110" s="397"/>
      <c r="C110" s="397"/>
      <c r="D110" s="397"/>
      <c r="E110" s="397"/>
      <c r="F110" s="399"/>
      <c r="G110" s="397"/>
      <c r="H110" s="397"/>
    </row>
    <row r="111" spans="2:8" s="370" customFormat="1" ht="15.75">
      <c r="B111" s="397"/>
      <c r="C111" s="397"/>
      <c r="D111" s="397"/>
      <c r="E111" s="397"/>
      <c r="F111" s="399"/>
      <c r="G111" s="397"/>
      <c r="H111" s="397"/>
    </row>
    <row r="112" spans="2:8" s="370" customFormat="1" ht="15.75">
      <c r="B112" s="397"/>
      <c r="C112" s="397"/>
      <c r="D112" s="397"/>
      <c r="E112" s="397"/>
      <c r="F112" s="399"/>
      <c r="G112" s="397"/>
      <c r="H112" s="397"/>
    </row>
    <row r="113" spans="2:8" s="370" customFormat="1" ht="15.75">
      <c r="B113" s="397"/>
      <c r="C113" s="397"/>
      <c r="D113" s="397"/>
      <c r="E113" s="397"/>
      <c r="F113" s="399"/>
      <c r="G113" s="397"/>
      <c r="H113" s="397"/>
    </row>
    <row r="114" spans="2:8" s="370" customFormat="1" ht="15.75">
      <c r="B114" s="397"/>
      <c r="C114" s="397"/>
      <c r="D114" s="397"/>
      <c r="E114" s="397"/>
      <c r="F114" s="399"/>
      <c r="G114" s="397"/>
      <c r="H114" s="397"/>
    </row>
    <row r="115" spans="2:8" s="370" customFormat="1" ht="15.75">
      <c r="B115" s="397"/>
      <c r="C115" s="397"/>
      <c r="D115" s="397"/>
      <c r="E115" s="397"/>
      <c r="F115" s="399"/>
      <c r="G115" s="397"/>
      <c r="H115" s="397"/>
    </row>
    <row r="116" spans="2:8" s="370" customFormat="1" ht="15.75">
      <c r="B116" s="397"/>
      <c r="C116" s="397"/>
      <c r="D116" s="397"/>
      <c r="E116" s="397"/>
      <c r="F116" s="399"/>
      <c r="G116" s="397"/>
      <c r="H116" s="397"/>
    </row>
    <row r="117" spans="2:8" s="370" customFormat="1" ht="15.75">
      <c r="B117" s="397"/>
      <c r="C117" s="397"/>
      <c r="D117" s="398"/>
      <c r="E117" s="397"/>
      <c r="F117" s="399"/>
      <c r="G117" s="397"/>
      <c r="H117" s="397"/>
    </row>
    <row r="118" spans="2:8" s="370" customFormat="1" ht="15.75">
      <c r="B118" s="397"/>
      <c r="C118" s="397"/>
      <c r="D118" s="397"/>
      <c r="E118" s="397"/>
      <c r="F118" s="399"/>
      <c r="G118" s="397"/>
      <c r="H118" s="397"/>
    </row>
    <row r="119" spans="2:8" s="370" customFormat="1" ht="15.75">
      <c r="B119" s="397"/>
      <c r="C119" s="397"/>
      <c r="D119" s="397"/>
      <c r="E119" s="397"/>
      <c r="F119" s="399"/>
      <c r="G119" s="397"/>
      <c r="H119" s="397"/>
    </row>
    <row r="120" spans="2:8" s="370" customFormat="1" ht="15.75">
      <c r="B120" s="397"/>
      <c r="C120" s="397"/>
      <c r="D120" s="397"/>
      <c r="E120" s="397"/>
      <c r="F120" s="399"/>
      <c r="G120" s="397"/>
      <c r="H120" s="397"/>
    </row>
    <row r="121" spans="2:8" s="370" customFormat="1" ht="15.75">
      <c r="B121" s="397"/>
      <c r="C121" s="397"/>
      <c r="D121" s="397"/>
      <c r="E121" s="397"/>
      <c r="F121" s="399"/>
      <c r="G121" s="397"/>
      <c r="H121" s="397"/>
    </row>
    <row r="122" spans="2:8" s="370" customFormat="1" ht="15.75">
      <c r="B122" s="397"/>
      <c r="C122" s="397"/>
      <c r="D122" s="397"/>
      <c r="E122" s="397"/>
      <c r="F122" s="399"/>
      <c r="G122" s="397"/>
      <c r="H122" s="397"/>
    </row>
    <row r="123" spans="2:8" s="370" customFormat="1" ht="15.75">
      <c r="B123" s="397"/>
      <c r="C123" s="397"/>
      <c r="D123" s="398"/>
      <c r="E123" s="397"/>
      <c r="F123" s="399"/>
      <c r="G123" s="397"/>
      <c r="H123" s="397"/>
    </row>
    <row r="124" spans="2:8" s="370" customFormat="1" ht="15.75">
      <c r="B124" s="397"/>
      <c r="C124" s="397"/>
      <c r="D124" s="398"/>
      <c r="E124" s="397"/>
      <c r="F124" s="399"/>
      <c r="G124" s="397"/>
      <c r="H124" s="397"/>
    </row>
    <row r="125" spans="2:8" s="370" customFormat="1" ht="15.75">
      <c r="B125" s="397"/>
      <c r="C125" s="397"/>
      <c r="D125" s="397"/>
      <c r="E125" s="397"/>
      <c r="F125" s="399"/>
      <c r="G125" s="397"/>
      <c r="H125" s="397"/>
    </row>
    <row r="126" spans="2:8" s="370" customFormat="1" ht="15.75">
      <c r="B126" s="397"/>
      <c r="C126" s="397"/>
      <c r="D126" s="398"/>
      <c r="E126" s="397"/>
      <c r="F126" s="399"/>
      <c r="G126" s="397"/>
      <c r="H126" s="397"/>
    </row>
    <row r="127" spans="2:8" s="370" customFormat="1" ht="15.75">
      <c r="B127" s="397"/>
      <c r="C127" s="397"/>
      <c r="D127" s="398"/>
      <c r="E127" s="397"/>
      <c r="F127" s="399"/>
      <c r="G127" s="397"/>
      <c r="H127" s="397"/>
    </row>
    <row r="128" spans="2:8" s="370" customFormat="1" ht="15.75">
      <c r="B128" s="397"/>
      <c r="C128" s="397"/>
      <c r="D128" s="398"/>
      <c r="E128" s="397"/>
      <c r="F128" s="399"/>
      <c r="G128" s="397"/>
      <c r="H128" s="397"/>
    </row>
    <row r="129" spans="2:8" s="370" customFormat="1" ht="15.75">
      <c r="B129" s="397"/>
      <c r="C129" s="397"/>
      <c r="D129" s="397"/>
      <c r="E129" s="397"/>
      <c r="F129" s="399"/>
      <c r="G129" s="397"/>
      <c r="H129" s="397"/>
    </row>
    <row r="130" spans="2:8" s="370" customFormat="1" ht="15.75">
      <c r="B130" s="397"/>
      <c r="C130" s="397"/>
      <c r="D130" s="397"/>
      <c r="E130" s="397"/>
      <c r="F130" s="399"/>
      <c r="G130" s="397"/>
      <c r="H130" s="397"/>
    </row>
    <row r="131" spans="2:8" s="370" customFormat="1" ht="15.75">
      <c r="B131" s="397"/>
      <c r="C131" s="397"/>
      <c r="D131" s="397"/>
      <c r="E131" s="397"/>
      <c r="F131" s="399"/>
      <c r="G131" s="397"/>
      <c r="H131" s="397"/>
    </row>
    <row r="132" spans="2:8" s="370" customFormat="1" ht="15.75">
      <c r="B132" s="397"/>
      <c r="C132" s="397"/>
      <c r="D132" s="398"/>
      <c r="E132" s="397"/>
      <c r="F132" s="399"/>
      <c r="G132" s="397"/>
      <c r="H132" s="397"/>
    </row>
    <row r="133" spans="2:8" s="370" customFormat="1" ht="15.75">
      <c r="B133" s="397"/>
      <c r="C133" s="397"/>
      <c r="D133" s="398"/>
      <c r="E133" s="397"/>
      <c r="F133" s="399"/>
      <c r="G133" s="397"/>
      <c r="H133" s="397"/>
    </row>
    <row r="134" spans="2:8" s="370" customFormat="1" ht="15.75">
      <c r="B134" s="397"/>
      <c r="C134" s="397"/>
      <c r="D134" s="398"/>
      <c r="E134" s="397"/>
      <c r="F134" s="399"/>
      <c r="G134" s="397"/>
      <c r="H134" s="397"/>
    </row>
    <row r="135" spans="2:8" s="370" customFormat="1" ht="15.75">
      <c r="B135" s="397"/>
      <c r="C135" s="397"/>
      <c r="D135" s="397"/>
      <c r="E135" s="397"/>
      <c r="F135" s="399"/>
      <c r="G135" s="397"/>
      <c r="H135" s="397"/>
    </row>
    <row r="136" spans="2:8" s="370" customFormat="1" ht="15.75">
      <c r="B136" s="397"/>
      <c r="C136" s="397"/>
      <c r="D136" s="397"/>
      <c r="E136" s="397"/>
      <c r="F136" s="399"/>
      <c r="G136" s="397"/>
      <c r="H136" s="397"/>
    </row>
    <row r="137" spans="2:8" s="370" customFormat="1" ht="15.75">
      <c r="B137" s="397"/>
      <c r="C137" s="397"/>
      <c r="D137" s="397"/>
      <c r="E137" s="397"/>
      <c r="F137" s="399"/>
      <c r="G137" s="397"/>
      <c r="H137" s="397"/>
    </row>
    <row r="138" spans="2:8" s="370" customFormat="1" ht="15.75">
      <c r="B138" s="397"/>
      <c r="C138" s="397"/>
      <c r="D138" s="397"/>
      <c r="E138" s="397"/>
      <c r="F138" s="399"/>
      <c r="G138" s="397"/>
      <c r="H138" s="397"/>
    </row>
    <row r="139" spans="2:8" s="370" customFormat="1" ht="15.75">
      <c r="B139" s="397"/>
      <c r="C139" s="397"/>
      <c r="D139" s="397"/>
      <c r="E139" s="397"/>
      <c r="F139" s="399"/>
      <c r="G139" s="397"/>
      <c r="H139" s="397"/>
    </row>
    <row r="140" spans="2:8" s="370" customFormat="1" ht="15.75">
      <c r="B140" s="397"/>
      <c r="C140" s="397"/>
      <c r="D140" s="397"/>
      <c r="E140" s="397"/>
      <c r="F140" s="399"/>
      <c r="G140" s="397"/>
      <c r="H140" s="397"/>
    </row>
    <row r="141" spans="2:8" s="370" customFormat="1" ht="15.75">
      <c r="B141" s="397"/>
      <c r="C141" s="397"/>
      <c r="D141" s="397"/>
      <c r="E141" s="397"/>
      <c r="F141" s="399"/>
      <c r="G141" s="397"/>
      <c r="H141" s="397"/>
    </row>
    <row r="142" spans="2:8" s="370" customFormat="1" ht="15.75">
      <c r="B142" s="397"/>
      <c r="C142" s="397"/>
      <c r="D142" s="397"/>
      <c r="E142" s="397"/>
      <c r="F142" s="399"/>
      <c r="G142" s="397"/>
      <c r="H142" s="397"/>
    </row>
    <row r="143" spans="2:8" s="370" customFormat="1" ht="15.75">
      <c r="B143" s="397"/>
      <c r="C143" s="397"/>
      <c r="D143" s="397"/>
      <c r="E143" s="397"/>
      <c r="F143" s="399"/>
      <c r="G143" s="397"/>
      <c r="H143" s="397"/>
    </row>
    <row r="144" spans="2:8" s="370" customFormat="1" ht="15.75">
      <c r="B144" s="397"/>
      <c r="C144" s="397"/>
      <c r="D144" s="398"/>
      <c r="E144" s="397"/>
      <c r="F144" s="399"/>
      <c r="G144" s="397"/>
      <c r="H144" s="397"/>
    </row>
    <row r="145" spans="2:8" s="370" customFormat="1" ht="15.75">
      <c r="B145" s="397"/>
      <c r="C145" s="397"/>
      <c r="D145" s="398"/>
      <c r="E145" s="397"/>
      <c r="F145" s="399"/>
      <c r="G145" s="397"/>
      <c r="H145" s="397"/>
    </row>
    <row r="146" spans="2:8" s="370" customFormat="1" ht="15.75">
      <c r="B146" s="397"/>
      <c r="C146" s="397"/>
      <c r="D146" s="398"/>
      <c r="E146" s="397"/>
      <c r="F146" s="399"/>
      <c r="G146" s="397"/>
      <c r="H146" s="397"/>
    </row>
    <row r="147" spans="2:8" s="370" customFormat="1" ht="15.75">
      <c r="B147" s="397"/>
      <c r="C147" s="397"/>
      <c r="D147" s="398"/>
      <c r="E147" s="397"/>
      <c r="F147" s="399"/>
      <c r="G147" s="397"/>
      <c r="H147" s="397"/>
    </row>
    <row r="148" spans="2:8" s="370" customFormat="1" ht="15.75">
      <c r="B148" s="397"/>
      <c r="C148" s="397"/>
      <c r="D148" s="397"/>
      <c r="E148" s="397"/>
      <c r="F148" s="399"/>
      <c r="G148" s="397"/>
      <c r="H148" s="397"/>
    </row>
    <row r="149" spans="2:8" s="370" customFormat="1" ht="15.75">
      <c r="B149" s="397"/>
      <c r="C149" s="397"/>
      <c r="D149" s="397"/>
      <c r="E149" s="397"/>
      <c r="F149" s="399"/>
      <c r="G149" s="397"/>
      <c r="H149" s="397"/>
    </row>
    <row r="150" spans="2:8" s="370" customFormat="1" ht="15.75">
      <c r="B150" s="397"/>
      <c r="C150" s="397"/>
      <c r="D150" s="397"/>
      <c r="E150" s="397"/>
      <c r="F150" s="399"/>
      <c r="G150" s="397"/>
      <c r="H150" s="397"/>
    </row>
    <row r="151" spans="2:8" s="370" customFormat="1" ht="15.75">
      <c r="B151" s="397"/>
      <c r="C151" s="397"/>
      <c r="D151" s="397"/>
      <c r="E151" s="397"/>
      <c r="F151" s="399"/>
      <c r="G151" s="397"/>
      <c r="H151" s="397"/>
    </row>
    <row r="152" spans="2:8" s="370" customFormat="1" ht="15.75">
      <c r="B152" s="397"/>
      <c r="C152" s="397"/>
      <c r="D152" s="398"/>
      <c r="E152" s="397"/>
      <c r="F152" s="399"/>
      <c r="G152" s="397"/>
      <c r="H152" s="397"/>
    </row>
    <row r="153" spans="2:8" s="370" customFormat="1" ht="15.75">
      <c r="B153" s="397"/>
      <c r="C153" s="398"/>
      <c r="D153" s="397"/>
      <c r="E153" s="397"/>
      <c r="F153" s="399"/>
      <c r="G153" s="397"/>
      <c r="H153" s="397"/>
    </row>
    <row r="154" spans="2:8" s="370" customFormat="1" ht="15.75">
      <c r="B154" s="397"/>
      <c r="C154" s="398"/>
      <c r="D154" s="397"/>
      <c r="E154" s="397"/>
      <c r="F154" s="399"/>
      <c r="G154" s="397"/>
      <c r="H154" s="397"/>
    </row>
    <row r="155" spans="2:8" s="370" customFormat="1" ht="15.75">
      <c r="B155" s="397"/>
      <c r="C155" s="397"/>
      <c r="D155" s="397"/>
      <c r="E155" s="397"/>
      <c r="F155" s="399"/>
      <c r="G155" s="397"/>
      <c r="H155" s="397"/>
    </row>
    <row r="156" spans="2:8" s="370" customFormat="1" ht="15.75">
      <c r="B156" s="397"/>
      <c r="C156" s="397"/>
      <c r="D156" s="397"/>
      <c r="E156" s="397"/>
      <c r="F156" s="399"/>
      <c r="G156" s="397"/>
      <c r="H156" s="397"/>
    </row>
    <row r="157" spans="2:8" s="370" customFormat="1" ht="15.75">
      <c r="B157" s="397"/>
      <c r="C157" s="397"/>
      <c r="D157" s="397"/>
      <c r="E157" s="397"/>
      <c r="F157" s="399"/>
      <c r="G157" s="397"/>
      <c r="H157" s="397"/>
    </row>
    <row r="158" spans="2:8" s="370" customFormat="1" ht="15.75">
      <c r="B158" s="397"/>
      <c r="C158" s="397"/>
      <c r="D158" s="397"/>
      <c r="E158" s="397"/>
      <c r="F158" s="399"/>
      <c r="G158" s="397"/>
      <c r="H158" s="397"/>
    </row>
    <row r="159" spans="2:8" s="370" customFormat="1" ht="15.75">
      <c r="B159" s="397"/>
      <c r="C159" s="397"/>
      <c r="D159" s="398"/>
      <c r="E159" s="397"/>
      <c r="F159" s="399"/>
      <c r="G159" s="397"/>
      <c r="H159" s="397"/>
    </row>
    <row r="160" spans="2:8" s="370" customFormat="1" ht="15.75">
      <c r="B160" s="397"/>
      <c r="C160" s="397"/>
      <c r="D160" s="398"/>
      <c r="E160" s="397"/>
      <c r="F160" s="399"/>
      <c r="G160" s="397"/>
      <c r="H160" s="397"/>
    </row>
    <row r="161" spans="2:8" s="370" customFormat="1" ht="15.75">
      <c r="B161" s="397"/>
      <c r="C161" s="397"/>
      <c r="D161" s="398"/>
      <c r="E161" s="397"/>
      <c r="F161" s="399"/>
      <c r="G161" s="397"/>
      <c r="H161" s="397"/>
    </row>
    <row r="162" spans="2:8" s="370" customFormat="1" ht="15.75">
      <c r="B162" s="397"/>
      <c r="C162" s="397"/>
      <c r="D162" s="398"/>
      <c r="E162" s="397"/>
      <c r="F162" s="399"/>
      <c r="G162" s="397"/>
      <c r="H162" s="397"/>
    </row>
    <row r="163" spans="2:8" s="370" customFormat="1" ht="15.75">
      <c r="B163" s="397"/>
      <c r="C163" s="398"/>
      <c r="D163" s="397"/>
      <c r="E163" s="397"/>
      <c r="F163" s="399"/>
      <c r="G163" s="397"/>
      <c r="H163" s="397"/>
    </row>
    <row r="164" spans="2:8" s="370" customFormat="1" ht="15.75">
      <c r="B164" s="397"/>
      <c r="C164" s="398"/>
      <c r="D164" s="397"/>
      <c r="E164" s="397"/>
      <c r="F164" s="399"/>
      <c r="G164" s="397"/>
      <c r="H164" s="397"/>
    </row>
    <row r="165" spans="2:8" s="370" customFormat="1" ht="15.75">
      <c r="B165" s="397"/>
      <c r="C165" s="398"/>
      <c r="D165" s="397"/>
      <c r="E165" s="397"/>
      <c r="F165" s="399"/>
      <c r="G165" s="397"/>
      <c r="H165" s="397"/>
    </row>
    <row r="166" spans="2:8" s="370" customFormat="1" ht="15.75">
      <c r="B166" s="397"/>
      <c r="C166" s="398"/>
      <c r="D166" s="397"/>
      <c r="E166" s="397"/>
      <c r="F166" s="399"/>
      <c r="G166" s="397"/>
      <c r="H166" s="397"/>
    </row>
    <row r="167" spans="2:8" s="370" customFormat="1" ht="15.75">
      <c r="B167" s="397"/>
      <c r="C167" s="398"/>
      <c r="D167" s="397"/>
      <c r="E167" s="397"/>
      <c r="F167" s="399"/>
      <c r="G167" s="397"/>
      <c r="H167" s="397"/>
    </row>
    <row r="168" spans="2:8" s="370" customFormat="1" ht="15.75">
      <c r="B168" s="397"/>
      <c r="C168" s="398"/>
      <c r="D168" s="397"/>
      <c r="E168" s="397"/>
      <c r="F168" s="399"/>
      <c r="G168" s="397"/>
      <c r="H168" s="397"/>
    </row>
    <row r="169" spans="2:8" s="370" customFormat="1" ht="15.75">
      <c r="B169" s="397"/>
      <c r="C169" s="397"/>
      <c r="D169" s="397"/>
      <c r="E169" s="397"/>
      <c r="F169" s="399"/>
      <c r="G169" s="397"/>
      <c r="H169" s="397"/>
    </row>
    <row r="170" spans="2:8" s="370" customFormat="1" ht="15.75">
      <c r="B170" s="397"/>
      <c r="C170" s="397"/>
      <c r="D170" s="397"/>
      <c r="E170" s="397"/>
      <c r="F170" s="399"/>
      <c r="G170" s="397"/>
      <c r="H170" s="397"/>
    </row>
    <row r="171" spans="2:8" s="370" customFormat="1" ht="15.75">
      <c r="B171" s="397"/>
      <c r="C171" s="397"/>
      <c r="D171" s="398"/>
      <c r="E171" s="397"/>
      <c r="F171" s="399"/>
      <c r="G171" s="397"/>
      <c r="H171" s="397"/>
    </row>
    <row r="172" spans="2:8" s="370" customFormat="1" ht="15.75">
      <c r="B172" s="397"/>
      <c r="C172" s="397"/>
      <c r="D172" s="397"/>
      <c r="E172" s="397"/>
      <c r="F172" s="399"/>
      <c r="G172" s="397"/>
      <c r="H172" s="397"/>
    </row>
    <row r="173" spans="2:8" s="370" customFormat="1" ht="15.75">
      <c r="B173" s="397"/>
      <c r="C173" s="397"/>
      <c r="D173" s="397"/>
      <c r="E173" s="397"/>
      <c r="F173" s="399"/>
      <c r="G173" s="397"/>
      <c r="H173" s="397"/>
    </row>
    <row r="174" spans="2:8" s="370" customFormat="1" ht="15.75">
      <c r="B174" s="397"/>
      <c r="C174" s="397"/>
      <c r="D174" s="397"/>
      <c r="E174" s="397"/>
      <c r="F174" s="399"/>
      <c r="G174" s="397"/>
      <c r="H174" s="397"/>
    </row>
    <row r="175" spans="2:8" s="370" customFormat="1" ht="15.75">
      <c r="B175" s="397"/>
      <c r="C175" s="398"/>
      <c r="D175" s="397"/>
      <c r="E175" s="397"/>
      <c r="F175" s="399"/>
      <c r="G175" s="397"/>
      <c r="H175" s="397"/>
    </row>
    <row r="176" spans="2:8" s="370" customFormat="1" ht="15.75">
      <c r="B176" s="397"/>
      <c r="C176" s="398"/>
      <c r="D176" s="397"/>
      <c r="E176" s="397"/>
      <c r="F176" s="399"/>
      <c r="G176" s="397"/>
      <c r="H176" s="397"/>
    </row>
    <row r="177" spans="2:8" s="370" customFormat="1" ht="15.75">
      <c r="B177" s="397"/>
      <c r="C177" s="398"/>
      <c r="D177" s="397"/>
      <c r="E177" s="397"/>
      <c r="F177" s="399"/>
      <c r="G177" s="397"/>
      <c r="H177" s="397"/>
    </row>
    <row r="178" spans="2:8" s="370" customFormat="1" ht="15.75">
      <c r="B178" s="397"/>
      <c r="C178" s="397"/>
      <c r="D178" s="397"/>
      <c r="E178" s="397"/>
      <c r="F178" s="399"/>
      <c r="G178" s="397"/>
      <c r="H178" s="397"/>
    </row>
    <row r="179" spans="2:8" s="370" customFormat="1" ht="15.75">
      <c r="B179" s="397"/>
      <c r="C179" s="397"/>
      <c r="D179" s="397"/>
      <c r="E179" s="397"/>
      <c r="F179" s="399"/>
      <c r="G179" s="397"/>
      <c r="H179" s="397"/>
    </row>
    <row r="180" spans="2:8" s="370" customFormat="1" ht="15.75">
      <c r="B180" s="397"/>
      <c r="C180" s="397"/>
      <c r="D180" s="397"/>
      <c r="E180" s="397"/>
      <c r="F180" s="399"/>
      <c r="G180" s="397"/>
      <c r="H180" s="397"/>
    </row>
    <row r="181" spans="2:8" s="370" customFormat="1" ht="15.75">
      <c r="B181" s="397"/>
      <c r="C181" s="397"/>
      <c r="D181" s="397"/>
      <c r="E181" s="397"/>
      <c r="F181" s="399"/>
      <c r="G181" s="397"/>
      <c r="H181" s="397"/>
    </row>
    <row r="182" spans="2:8" s="370" customFormat="1" ht="15.75">
      <c r="B182" s="397"/>
      <c r="C182" s="397"/>
      <c r="D182" s="398"/>
      <c r="E182" s="397"/>
      <c r="F182" s="399"/>
      <c r="G182" s="397"/>
      <c r="H182" s="397"/>
    </row>
    <row r="183" spans="2:8" s="370" customFormat="1" ht="15.75">
      <c r="B183" s="397"/>
      <c r="C183" s="398"/>
      <c r="D183" s="397"/>
      <c r="E183" s="397"/>
      <c r="F183" s="399"/>
      <c r="G183" s="397"/>
      <c r="H183" s="397"/>
    </row>
    <row r="184" spans="2:8" s="370" customFormat="1" ht="15.75">
      <c r="B184" s="397"/>
      <c r="C184" s="398"/>
      <c r="D184" s="397"/>
      <c r="E184" s="397"/>
      <c r="F184" s="399"/>
      <c r="G184" s="397"/>
      <c r="H184" s="397"/>
    </row>
    <row r="185" spans="2:8" s="370" customFormat="1" ht="15.75">
      <c r="B185" s="397"/>
      <c r="C185" s="397"/>
      <c r="D185" s="398"/>
      <c r="E185" s="397"/>
      <c r="F185" s="399"/>
      <c r="G185" s="397"/>
      <c r="H185" s="397"/>
    </row>
    <row r="186" spans="2:8" s="370" customFormat="1" ht="15.75">
      <c r="B186" s="397"/>
      <c r="C186" s="397"/>
      <c r="D186" s="398"/>
      <c r="E186" s="397"/>
      <c r="F186" s="399"/>
      <c r="G186" s="397"/>
      <c r="H186" s="397"/>
    </row>
    <row r="187" spans="2:8" s="370" customFormat="1" ht="15.75">
      <c r="B187" s="397"/>
      <c r="C187" s="397"/>
      <c r="D187" s="398"/>
      <c r="E187" s="397"/>
      <c r="F187" s="399"/>
      <c r="G187" s="397"/>
      <c r="H187" s="397"/>
    </row>
    <row r="188" spans="2:8" s="370" customFormat="1" ht="15.75">
      <c r="B188" s="397"/>
      <c r="C188" s="397"/>
      <c r="D188" s="397"/>
      <c r="E188" s="397"/>
      <c r="F188" s="399"/>
      <c r="G188" s="397"/>
      <c r="H188" s="397"/>
    </row>
    <row r="189" spans="2:8" s="370" customFormat="1" ht="15.75">
      <c r="B189" s="397"/>
      <c r="C189" s="397"/>
      <c r="D189" s="398"/>
      <c r="E189" s="397"/>
      <c r="F189" s="399"/>
      <c r="G189" s="397"/>
      <c r="H189" s="397"/>
    </row>
    <row r="190" spans="2:8" s="370" customFormat="1" ht="15.75">
      <c r="B190" s="397"/>
      <c r="C190" s="397"/>
      <c r="D190" s="398"/>
      <c r="E190" s="397"/>
      <c r="F190" s="399"/>
      <c r="G190" s="397"/>
      <c r="H190" s="397"/>
    </row>
    <row r="191" spans="2:8" s="370" customFormat="1" ht="15.75">
      <c r="B191" s="397"/>
      <c r="C191" s="397"/>
      <c r="D191" s="398"/>
      <c r="E191" s="397"/>
      <c r="F191" s="399"/>
      <c r="G191" s="397"/>
      <c r="H191" s="397"/>
    </row>
    <row r="192" spans="2:8" s="370" customFormat="1" ht="15.75">
      <c r="B192" s="397"/>
      <c r="C192" s="398"/>
      <c r="D192" s="397"/>
      <c r="E192" s="397"/>
      <c r="F192" s="399"/>
      <c r="G192" s="397"/>
      <c r="H192" s="397"/>
    </row>
    <row r="193" spans="2:8" s="370" customFormat="1" ht="15.75">
      <c r="B193" s="397"/>
      <c r="C193" s="398"/>
      <c r="D193" s="397"/>
      <c r="E193" s="397"/>
      <c r="F193" s="399"/>
      <c r="G193" s="397"/>
      <c r="H193" s="397"/>
    </row>
    <row r="194" spans="2:8" s="370" customFormat="1" ht="15.75">
      <c r="B194" s="397"/>
      <c r="C194" s="398"/>
      <c r="D194" s="397"/>
      <c r="E194" s="397"/>
      <c r="F194" s="399"/>
      <c r="G194" s="397"/>
      <c r="H194" s="397"/>
    </row>
    <row r="195" spans="2:8" s="370" customFormat="1" ht="15.75">
      <c r="B195" s="397"/>
      <c r="C195" s="398"/>
      <c r="D195" s="397"/>
      <c r="E195" s="397"/>
      <c r="F195" s="399"/>
      <c r="G195" s="397"/>
      <c r="H195" s="397"/>
    </row>
    <row r="196" spans="2:8" s="370" customFormat="1" ht="15.75">
      <c r="B196" s="397"/>
      <c r="C196" s="398"/>
      <c r="D196" s="397"/>
      <c r="E196" s="397"/>
      <c r="F196" s="399"/>
      <c r="G196" s="397"/>
      <c r="H196" s="397"/>
    </row>
    <row r="197" spans="2:8" s="370" customFormat="1" ht="15.75">
      <c r="B197" s="397"/>
      <c r="C197" s="398"/>
      <c r="D197" s="397"/>
      <c r="E197" s="397"/>
      <c r="F197" s="399"/>
      <c r="G197" s="397"/>
      <c r="H197" s="397"/>
    </row>
    <row r="198" spans="2:8" s="370" customFormat="1" ht="15.75">
      <c r="B198" s="397"/>
      <c r="C198" s="397"/>
      <c r="D198" s="397"/>
      <c r="E198" s="397"/>
      <c r="F198" s="399"/>
      <c r="G198" s="397"/>
      <c r="H198" s="397"/>
    </row>
    <row r="199" spans="2:8" s="370" customFormat="1" ht="15.75">
      <c r="B199" s="397"/>
      <c r="C199" s="397"/>
      <c r="D199" s="397"/>
      <c r="E199" s="397"/>
      <c r="F199" s="399"/>
      <c r="G199" s="397"/>
      <c r="H199" s="397"/>
    </row>
    <row r="200" spans="2:8" s="370" customFormat="1" ht="15.75">
      <c r="B200" s="397"/>
      <c r="C200" s="397"/>
      <c r="D200" s="397"/>
      <c r="E200" s="397"/>
      <c r="F200" s="399"/>
      <c r="G200" s="397"/>
      <c r="H200" s="397"/>
    </row>
    <row r="201" spans="2:8" s="370" customFormat="1" ht="15.75">
      <c r="B201" s="397"/>
      <c r="C201" s="397"/>
      <c r="D201" s="398"/>
      <c r="E201" s="397"/>
      <c r="F201" s="399"/>
      <c r="G201" s="397"/>
      <c r="H201" s="397"/>
    </row>
    <row r="202" spans="2:8" s="370" customFormat="1" ht="15.75">
      <c r="B202" s="397"/>
      <c r="C202" s="397"/>
      <c r="D202" s="398"/>
      <c r="E202" s="397"/>
      <c r="F202" s="399"/>
      <c r="G202" s="397"/>
      <c r="H202" s="397"/>
    </row>
    <row r="203" spans="2:8" s="370" customFormat="1" ht="15.75">
      <c r="B203" s="397"/>
      <c r="C203" s="397"/>
      <c r="D203" s="398"/>
      <c r="E203" s="397"/>
      <c r="F203" s="399"/>
      <c r="G203" s="397"/>
      <c r="H203" s="397"/>
    </row>
    <row r="204" spans="2:8" s="370" customFormat="1" ht="15.75">
      <c r="B204" s="397"/>
      <c r="C204" s="397"/>
      <c r="D204" s="398"/>
      <c r="E204" s="397"/>
      <c r="F204" s="399"/>
      <c r="G204" s="397"/>
      <c r="H204" s="397"/>
    </row>
    <row r="205" spans="2:8" s="370" customFormat="1" ht="15.75">
      <c r="B205" s="397"/>
      <c r="C205" s="397"/>
      <c r="D205" s="398"/>
      <c r="E205" s="397"/>
      <c r="F205" s="399"/>
      <c r="G205" s="397"/>
      <c r="H205" s="397"/>
    </row>
    <row r="206" spans="2:8" s="370" customFormat="1" ht="15.75">
      <c r="B206" s="397"/>
      <c r="C206" s="397"/>
      <c r="D206" s="398"/>
      <c r="E206" s="397"/>
      <c r="F206" s="399"/>
      <c r="G206" s="397"/>
      <c r="H206" s="397"/>
    </row>
    <row r="207" spans="2:8" s="370" customFormat="1" ht="15.75">
      <c r="B207" s="397"/>
      <c r="C207" s="397"/>
      <c r="D207" s="398"/>
      <c r="E207" s="397"/>
      <c r="F207" s="399"/>
      <c r="G207" s="397"/>
      <c r="H207" s="397"/>
    </row>
    <row r="208" spans="2:8" s="370" customFormat="1" ht="15.75">
      <c r="B208" s="397"/>
      <c r="C208" s="397"/>
      <c r="D208" s="398"/>
      <c r="E208" s="397"/>
      <c r="F208" s="399"/>
      <c r="G208" s="397"/>
      <c r="H208" s="397"/>
    </row>
    <row r="209" spans="2:8" s="370" customFormat="1" ht="15.75">
      <c r="B209" s="397"/>
      <c r="C209" s="397"/>
      <c r="D209" s="397"/>
      <c r="E209" s="397"/>
      <c r="F209" s="398"/>
      <c r="G209" s="397"/>
      <c r="H209" s="397"/>
    </row>
    <row r="210" spans="2:8" s="370" customFormat="1" ht="15.75">
      <c r="B210" s="397"/>
      <c r="C210" s="397"/>
      <c r="D210" s="397"/>
      <c r="E210" s="397"/>
      <c r="F210" s="399"/>
      <c r="G210" s="397"/>
      <c r="H210" s="397"/>
    </row>
    <row r="211" spans="2:8" s="370" customFormat="1" ht="15.75">
      <c r="B211" s="397"/>
      <c r="C211" s="397"/>
      <c r="D211" s="397"/>
      <c r="E211" s="397"/>
      <c r="F211" s="399"/>
      <c r="G211" s="397"/>
      <c r="H211" s="397"/>
    </row>
    <row r="212" spans="2:8" s="370" customFormat="1" ht="15.75">
      <c r="B212" s="397"/>
      <c r="C212" s="397"/>
      <c r="D212" s="398"/>
      <c r="E212" s="397"/>
      <c r="F212" s="399"/>
      <c r="G212" s="397"/>
      <c r="H212" s="397"/>
    </row>
    <row r="213" spans="2:8" s="370" customFormat="1" ht="15.75">
      <c r="B213" s="397"/>
      <c r="C213" s="397"/>
      <c r="D213" s="398"/>
      <c r="E213" s="397"/>
      <c r="F213" s="399"/>
      <c r="G213" s="397"/>
      <c r="H213" s="397"/>
    </row>
    <row r="214" spans="2:8" s="370" customFormat="1" ht="15.75">
      <c r="B214" s="397"/>
      <c r="C214" s="397"/>
      <c r="D214" s="398"/>
      <c r="E214" s="397"/>
      <c r="F214" s="399"/>
      <c r="G214" s="397"/>
      <c r="H214" s="397"/>
    </row>
    <row r="215" spans="2:8" s="370" customFormat="1" ht="15.75">
      <c r="B215" s="397"/>
      <c r="C215" s="397"/>
      <c r="D215" s="398"/>
      <c r="E215" s="397"/>
      <c r="F215" s="399"/>
      <c r="G215" s="397"/>
      <c r="H215" s="397"/>
    </row>
    <row r="216" spans="2:8" s="370" customFormat="1" ht="15.75">
      <c r="B216" s="397"/>
      <c r="C216" s="397"/>
      <c r="D216" s="397"/>
      <c r="E216" s="397"/>
      <c r="F216" s="399"/>
      <c r="G216" s="397"/>
      <c r="H216" s="397"/>
    </row>
    <row r="217" spans="2:8" s="370" customFormat="1" ht="15.75">
      <c r="B217" s="397"/>
      <c r="C217" s="397"/>
      <c r="D217" s="398"/>
      <c r="E217" s="397"/>
      <c r="F217" s="399"/>
      <c r="G217" s="397"/>
      <c r="H217" s="397"/>
    </row>
    <row r="218" spans="2:8" s="370" customFormat="1" ht="15.75">
      <c r="B218" s="397"/>
      <c r="C218" s="397"/>
      <c r="D218" s="398"/>
      <c r="E218" s="397"/>
      <c r="F218" s="399"/>
      <c r="G218" s="397"/>
      <c r="H218" s="397"/>
    </row>
    <row r="219" spans="2:8" s="370" customFormat="1" ht="15.75">
      <c r="B219" s="397"/>
      <c r="C219" s="397"/>
      <c r="D219" s="398"/>
      <c r="E219" s="397"/>
      <c r="F219" s="399"/>
      <c r="G219" s="397"/>
      <c r="H219" s="397"/>
    </row>
    <row r="220" spans="2:8" s="370" customFormat="1" ht="15.75">
      <c r="B220" s="397"/>
      <c r="C220" s="397"/>
      <c r="D220" s="397"/>
      <c r="E220" s="397"/>
      <c r="F220" s="399"/>
      <c r="G220" s="397"/>
      <c r="H220" s="397"/>
    </row>
    <row r="221" spans="2:8" s="370" customFormat="1" ht="15.75">
      <c r="B221" s="397"/>
      <c r="C221" s="397"/>
      <c r="D221" s="398"/>
      <c r="E221" s="397"/>
      <c r="F221" s="399"/>
      <c r="G221" s="397"/>
      <c r="H221" s="397"/>
    </row>
    <row r="222" spans="2:8" s="370" customFormat="1" ht="15.75">
      <c r="B222" s="397"/>
      <c r="C222" s="397"/>
      <c r="D222" s="398"/>
      <c r="E222" s="397"/>
      <c r="F222" s="399"/>
      <c r="G222" s="397"/>
      <c r="H222" s="397"/>
    </row>
    <row r="223" spans="2:8" s="370" customFormat="1" ht="15.75">
      <c r="B223" s="397"/>
      <c r="C223" s="397"/>
      <c r="D223" s="398"/>
      <c r="E223" s="397"/>
      <c r="F223" s="399"/>
      <c r="G223" s="397"/>
      <c r="H223" s="397"/>
    </row>
    <row r="224" spans="2:8" s="370" customFormat="1" ht="15.75">
      <c r="B224" s="397"/>
      <c r="C224" s="397"/>
      <c r="D224" s="398"/>
      <c r="E224" s="397"/>
      <c r="F224" s="399"/>
      <c r="G224" s="397"/>
      <c r="H224" s="397"/>
    </row>
    <row r="225" spans="2:8" s="370" customFormat="1" ht="15.75">
      <c r="B225" s="397"/>
      <c r="C225" s="397"/>
      <c r="D225" s="398"/>
      <c r="E225" s="397"/>
      <c r="F225" s="399"/>
      <c r="G225" s="397"/>
      <c r="H225" s="397"/>
    </row>
    <row r="226" spans="2:8" s="370" customFormat="1" ht="15.75">
      <c r="B226" s="397"/>
      <c r="C226" s="397"/>
      <c r="D226" s="398"/>
      <c r="E226" s="397"/>
      <c r="F226" s="399"/>
      <c r="G226" s="397"/>
      <c r="H226" s="397"/>
    </row>
    <row r="227" spans="2:8" s="370" customFormat="1" ht="15.75">
      <c r="B227" s="397"/>
      <c r="C227" s="397"/>
      <c r="D227" s="398"/>
      <c r="E227" s="397"/>
      <c r="F227" s="399"/>
      <c r="G227" s="397"/>
      <c r="H227" s="397"/>
    </row>
    <row r="228" spans="2:8" s="370" customFormat="1" ht="15.75">
      <c r="B228" s="397"/>
      <c r="C228" s="397"/>
      <c r="D228" s="398"/>
      <c r="E228" s="397"/>
      <c r="F228" s="399"/>
      <c r="G228" s="397"/>
      <c r="H228" s="397"/>
    </row>
    <row r="229" spans="2:8" s="370" customFormat="1" ht="15.75">
      <c r="B229" s="397"/>
      <c r="C229" s="397"/>
      <c r="D229" s="398"/>
      <c r="E229" s="397"/>
      <c r="F229" s="399"/>
      <c r="G229" s="397"/>
      <c r="H229" s="397"/>
    </row>
    <row r="230" spans="2:8" s="370" customFormat="1" ht="15.75">
      <c r="B230" s="397"/>
      <c r="C230" s="398"/>
      <c r="D230" s="397"/>
      <c r="E230" s="397"/>
      <c r="F230" s="399"/>
      <c r="G230" s="397"/>
      <c r="H230" s="397"/>
    </row>
    <row r="231" spans="2:8" s="370" customFormat="1" ht="15.75">
      <c r="B231" s="397"/>
      <c r="C231" s="398"/>
      <c r="D231" s="397"/>
      <c r="E231" s="397"/>
      <c r="F231" s="399"/>
      <c r="G231" s="397"/>
      <c r="H231" s="397"/>
    </row>
    <row r="232" spans="2:8" s="370" customFormat="1" ht="15.75">
      <c r="B232" s="397"/>
      <c r="C232" s="398"/>
      <c r="D232" s="397"/>
      <c r="E232" s="397"/>
      <c r="F232" s="399"/>
      <c r="G232" s="397"/>
      <c r="H232" s="397"/>
    </row>
    <row r="233" spans="2:8" s="370" customFormat="1" ht="15.75">
      <c r="B233" s="397"/>
      <c r="C233" s="398"/>
      <c r="D233" s="397"/>
      <c r="E233" s="397"/>
      <c r="F233" s="399"/>
      <c r="G233" s="397"/>
      <c r="H233" s="397"/>
    </row>
    <row r="234" spans="2:8" s="370" customFormat="1" ht="15.75">
      <c r="B234" s="397"/>
      <c r="C234" s="398"/>
      <c r="D234" s="397"/>
      <c r="E234" s="397"/>
      <c r="F234" s="399"/>
      <c r="G234" s="397"/>
      <c r="H234" s="397"/>
    </row>
    <row r="235" spans="2:8" s="370" customFormat="1" ht="15.75">
      <c r="B235" s="397"/>
      <c r="C235" s="398"/>
      <c r="D235" s="397"/>
      <c r="E235" s="397"/>
      <c r="F235" s="399"/>
      <c r="G235" s="397"/>
      <c r="H235" s="397"/>
    </row>
    <row r="236" spans="2:8" s="370" customFormat="1" ht="15.75">
      <c r="B236" s="397"/>
      <c r="C236" s="397"/>
      <c r="D236" s="397"/>
      <c r="E236" s="397"/>
      <c r="F236" s="399"/>
      <c r="G236" s="397"/>
      <c r="H236" s="397"/>
    </row>
    <row r="237" spans="2:8" s="370" customFormat="1" ht="15.75">
      <c r="B237" s="397"/>
      <c r="C237" s="397"/>
      <c r="D237" s="398"/>
      <c r="E237" s="397"/>
      <c r="F237" s="399"/>
      <c r="G237" s="397"/>
      <c r="H237" s="397"/>
    </row>
    <row r="238" spans="2:8" s="370" customFormat="1" ht="15.75">
      <c r="B238" s="397"/>
      <c r="C238" s="397"/>
      <c r="D238" s="398"/>
      <c r="E238" s="397"/>
      <c r="F238" s="399"/>
      <c r="G238" s="397"/>
      <c r="H238" s="397"/>
    </row>
    <row r="239" spans="2:8" s="370" customFormat="1" ht="15.75">
      <c r="B239" s="397"/>
      <c r="C239" s="397"/>
      <c r="D239" s="398"/>
      <c r="E239" s="397"/>
      <c r="F239" s="399"/>
      <c r="G239" s="397"/>
      <c r="H239" s="397"/>
    </row>
    <row r="240" spans="2:8" s="370" customFormat="1" ht="15.75">
      <c r="B240" s="397"/>
      <c r="C240" s="397"/>
      <c r="D240" s="398"/>
      <c r="E240" s="397"/>
      <c r="F240" s="399"/>
      <c r="G240" s="397"/>
      <c r="H240" s="397"/>
    </row>
    <row r="241" spans="2:8" s="370" customFormat="1" ht="15.75">
      <c r="B241" s="397"/>
      <c r="C241" s="398"/>
      <c r="D241" s="397"/>
      <c r="E241" s="397"/>
      <c r="F241" s="399"/>
      <c r="G241" s="397"/>
      <c r="H241" s="397"/>
    </row>
    <row r="242" spans="2:8" s="370" customFormat="1" ht="15.75">
      <c r="B242" s="397"/>
      <c r="C242" s="398"/>
      <c r="D242" s="397"/>
      <c r="E242" s="397"/>
      <c r="F242" s="399"/>
      <c r="G242" s="397"/>
      <c r="H242" s="397"/>
    </row>
    <row r="243" spans="2:8" s="370" customFormat="1" ht="15.75">
      <c r="B243" s="397"/>
      <c r="C243" s="398"/>
      <c r="D243" s="397"/>
      <c r="E243" s="397"/>
      <c r="F243" s="399"/>
      <c r="G243" s="397"/>
      <c r="H243" s="397"/>
    </row>
    <row r="244" spans="2:8" s="370" customFormat="1" ht="15.75">
      <c r="B244" s="397"/>
      <c r="C244" s="398"/>
      <c r="D244" s="397"/>
      <c r="E244" s="397"/>
      <c r="F244" s="399"/>
      <c r="G244" s="397"/>
      <c r="H244" s="397"/>
    </row>
    <row r="245" spans="2:8" s="370" customFormat="1" ht="15.75">
      <c r="B245" s="397"/>
      <c r="C245" s="398"/>
      <c r="D245" s="397"/>
      <c r="E245" s="397"/>
      <c r="F245" s="399"/>
      <c r="G245" s="397"/>
      <c r="H245" s="397"/>
    </row>
    <row r="246" spans="2:8" s="370" customFormat="1" ht="15.75">
      <c r="B246" s="397"/>
      <c r="C246" s="398"/>
      <c r="D246" s="397"/>
      <c r="E246" s="397"/>
      <c r="F246" s="399"/>
      <c r="G246" s="397"/>
      <c r="H246" s="397"/>
    </row>
    <row r="247" spans="2:8" s="370" customFormat="1" ht="15.75">
      <c r="B247" s="397"/>
      <c r="C247" s="398"/>
      <c r="D247" s="397"/>
      <c r="E247" s="397"/>
      <c r="F247" s="399"/>
      <c r="G247" s="397"/>
      <c r="H247" s="397"/>
    </row>
    <row r="248" spans="2:8" s="370" customFormat="1" ht="15.75">
      <c r="B248" s="397"/>
      <c r="C248" s="397"/>
      <c r="D248" s="397"/>
      <c r="E248" s="397"/>
      <c r="F248" s="399"/>
      <c r="G248" s="397"/>
      <c r="H248" s="397"/>
    </row>
    <row r="249" spans="2:8" s="370" customFormat="1" ht="15.75">
      <c r="B249" s="397"/>
      <c r="C249" s="397"/>
      <c r="D249" s="397"/>
      <c r="E249" s="397"/>
      <c r="F249" s="399"/>
      <c r="G249" s="397"/>
      <c r="H249" s="397"/>
    </row>
    <row r="250" spans="2:8" s="370" customFormat="1" ht="15.75">
      <c r="B250" s="397"/>
      <c r="C250" s="397"/>
      <c r="D250" s="397"/>
      <c r="E250" s="397"/>
      <c r="F250" s="399"/>
      <c r="G250" s="397"/>
      <c r="H250" s="397"/>
    </row>
    <row r="251" spans="2:8" s="370" customFormat="1" ht="15.75">
      <c r="B251" s="397"/>
      <c r="C251" s="397"/>
      <c r="D251" s="398"/>
      <c r="E251" s="397"/>
      <c r="F251" s="399"/>
      <c r="G251" s="397"/>
      <c r="H251" s="397"/>
    </row>
    <row r="252" spans="2:8" s="370" customFormat="1" ht="15.75">
      <c r="B252" s="397"/>
      <c r="C252" s="397"/>
      <c r="D252" s="398"/>
      <c r="E252" s="397"/>
      <c r="F252" s="399"/>
      <c r="G252" s="397"/>
      <c r="H252" s="397"/>
    </row>
    <row r="253" spans="2:8" s="370" customFormat="1" ht="15.75">
      <c r="B253" s="397"/>
      <c r="C253" s="397"/>
      <c r="D253" s="397"/>
      <c r="E253" s="397"/>
      <c r="F253" s="399"/>
      <c r="G253" s="397"/>
      <c r="H253" s="397"/>
    </row>
    <row r="254" spans="2:8" s="370" customFormat="1" ht="15.75">
      <c r="B254" s="397"/>
      <c r="C254" s="397"/>
      <c r="D254" s="398"/>
      <c r="E254" s="397"/>
      <c r="F254" s="399"/>
      <c r="G254" s="397"/>
      <c r="H254" s="397"/>
    </row>
    <row r="255" spans="2:8" s="370" customFormat="1" ht="15.75">
      <c r="B255" s="397"/>
      <c r="C255" s="397"/>
      <c r="D255" s="397"/>
      <c r="E255" s="397"/>
      <c r="F255" s="399"/>
      <c r="G255" s="397"/>
      <c r="H255" s="397"/>
    </row>
    <row r="256" spans="2:8" s="370" customFormat="1" ht="15.75">
      <c r="B256" s="397"/>
      <c r="C256" s="397"/>
      <c r="D256" s="398"/>
      <c r="E256" s="397"/>
      <c r="F256" s="399"/>
      <c r="G256" s="397"/>
      <c r="H256" s="397"/>
    </row>
    <row r="257" spans="2:8" s="370" customFormat="1" ht="15.75">
      <c r="B257" s="397"/>
      <c r="C257" s="397"/>
      <c r="D257" s="397"/>
      <c r="E257" s="397"/>
      <c r="F257" s="399"/>
      <c r="G257" s="397"/>
      <c r="H257" s="397"/>
    </row>
    <row r="258" spans="2:8" s="370" customFormat="1" ht="15.75">
      <c r="B258" s="397"/>
      <c r="C258" s="397"/>
      <c r="D258" s="397"/>
      <c r="E258" s="397"/>
      <c r="F258" s="399"/>
      <c r="G258" s="397"/>
      <c r="H258" s="397"/>
    </row>
    <row r="259" spans="2:8" s="370" customFormat="1" ht="15.75">
      <c r="B259" s="397"/>
      <c r="C259" s="397"/>
      <c r="D259" s="397"/>
      <c r="E259" s="397"/>
      <c r="F259" s="399"/>
      <c r="G259" s="397"/>
      <c r="H259" s="397"/>
    </row>
    <row r="260" spans="2:8" s="370" customFormat="1" ht="15.75">
      <c r="B260" s="397"/>
      <c r="C260" s="397"/>
      <c r="D260" s="397"/>
      <c r="E260" s="397"/>
      <c r="F260" s="399"/>
      <c r="G260" s="397"/>
      <c r="H260" s="397"/>
    </row>
    <row r="261" spans="2:8" s="370" customFormat="1" ht="15.75">
      <c r="B261" s="397"/>
      <c r="C261" s="397"/>
      <c r="D261" s="397"/>
      <c r="E261" s="397"/>
      <c r="F261" s="399"/>
      <c r="G261" s="397"/>
      <c r="H261" s="397"/>
    </row>
    <row r="262" spans="2:8" s="370" customFormat="1" ht="15.75">
      <c r="B262" s="397"/>
      <c r="C262" s="397"/>
      <c r="D262" s="397"/>
      <c r="E262" s="397"/>
      <c r="F262" s="399"/>
      <c r="G262" s="397"/>
      <c r="H262" s="397"/>
    </row>
    <row r="263" spans="2:8" s="370" customFormat="1" ht="15.75">
      <c r="B263" s="397"/>
      <c r="C263" s="397"/>
      <c r="D263" s="398"/>
      <c r="E263" s="397"/>
      <c r="F263" s="399"/>
      <c r="G263" s="397"/>
      <c r="H263" s="397"/>
    </row>
    <row r="264" spans="2:8" s="370" customFormat="1" ht="15.75">
      <c r="B264" s="397"/>
      <c r="C264" s="397"/>
      <c r="D264" s="397"/>
      <c r="E264" s="397"/>
      <c r="F264" s="399"/>
      <c r="G264" s="397"/>
      <c r="H264" s="397"/>
    </row>
    <row r="265" spans="2:8" s="370" customFormat="1" ht="15.75">
      <c r="B265" s="397"/>
      <c r="C265" s="397"/>
      <c r="D265" s="398"/>
      <c r="E265" s="397"/>
      <c r="F265" s="399"/>
      <c r="G265" s="397"/>
      <c r="H265" s="397"/>
    </row>
    <row r="266" spans="2:8" s="370" customFormat="1" ht="15.75">
      <c r="B266" s="397"/>
      <c r="C266" s="397"/>
      <c r="D266" s="397"/>
      <c r="E266" s="397"/>
      <c r="F266" s="399"/>
      <c r="G266" s="397"/>
      <c r="H266" s="397"/>
    </row>
    <row r="267" spans="2:8" s="370" customFormat="1" ht="15.75">
      <c r="B267" s="397"/>
      <c r="C267" s="397"/>
      <c r="D267" s="398"/>
      <c r="E267" s="397"/>
      <c r="F267" s="399"/>
      <c r="G267" s="397"/>
      <c r="H267" s="397"/>
    </row>
    <row r="268" spans="2:8" s="370" customFormat="1" ht="15.75">
      <c r="B268" s="397"/>
      <c r="C268" s="397"/>
      <c r="D268" s="397"/>
      <c r="E268" s="397"/>
      <c r="F268" s="399"/>
      <c r="G268" s="397"/>
      <c r="H268" s="397"/>
    </row>
    <row r="269" spans="2:8" s="370" customFormat="1" ht="15.75">
      <c r="B269" s="397"/>
      <c r="C269" s="397"/>
      <c r="D269" s="397"/>
      <c r="E269" s="397"/>
      <c r="F269" s="399"/>
      <c r="G269" s="397"/>
      <c r="H269" s="397"/>
    </row>
    <row r="270" spans="2:8" s="370" customFormat="1" ht="15.75">
      <c r="B270" s="397"/>
      <c r="C270" s="397"/>
      <c r="D270" s="397"/>
      <c r="E270" s="397"/>
      <c r="F270" s="399"/>
      <c r="G270" s="397"/>
      <c r="H270" s="397"/>
    </row>
    <row r="271" spans="2:8" s="370" customFormat="1" ht="15.75">
      <c r="B271" s="397"/>
      <c r="C271" s="397"/>
      <c r="D271" s="398"/>
      <c r="E271" s="397"/>
      <c r="F271" s="399"/>
      <c r="G271" s="397"/>
      <c r="H271" s="397"/>
    </row>
    <row r="272" spans="2:8" s="370" customFormat="1" ht="15.75">
      <c r="B272" s="397"/>
      <c r="C272" s="397"/>
      <c r="D272" s="397"/>
      <c r="E272" s="397"/>
      <c r="F272" s="399"/>
      <c r="G272" s="397"/>
      <c r="H272" s="397"/>
    </row>
    <row r="273" spans="2:8" s="370" customFormat="1" ht="15.75">
      <c r="B273" s="397"/>
      <c r="C273" s="397"/>
      <c r="D273" s="398"/>
      <c r="E273" s="397"/>
      <c r="F273" s="399"/>
      <c r="G273" s="397"/>
      <c r="H273" s="397"/>
    </row>
    <row r="274" spans="2:8" s="370" customFormat="1" ht="15.75">
      <c r="B274" s="397"/>
      <c r="C274" s="397"/>
      <c r="D274" s="397"/>
      <c r="E274" s="397"/>
      <c r="F274" s="399"/>
      <c r="G274" s="397"/>
      <c r="H274" s="397"/>
    </row>
    <row r="275" spans="2:8" s="370" customFormat="1" ht="15.75">
      <c r="B275" s="397"/>
      <c r="C275" s="397"/>
      <c r="D275" s="397"/>
      <c r="E275" s="397"/>
      <c r="F275" s="399"/>
      <c r="G275" s="397"/>
      <c r="H275" s="397"/>
    </row>
    <row r="276" spans="2:8" s="370" customFormat="1" ht="15.75">
      <c r="B276" s="397"/>
      <c r="C276" s="397"/>
      <c r="D276" s="398"/>
      <c r="E276" s="397"/>
      <c r="F276" s="399"/>
      <c r="G276" s="397"/>
      <c r="H276" s="397"/>
    </row>
    <row r="277" spans="2:8" s="370" customFormat="1" ht="15.75">
      <c r="B277" s="397"/>
      <c r="C277" s="397"/>
      <c r="D277" s="398"/>
      <c r="E277" s="397"/>
      <c r="F277" s="399"/>
      <c r="G277" s="397"/>
      <c r="H277" s="397"/>
    </row>
    <row r="278" spans="2:8" s="370" customFormat="1" ht="15.75">
      <c r="B278" s="397"/>
      <c r="C278" s="397"/>
      <c r="D278" s="398"/>
      <c r="E278" s="397"/>
      <c r="F278" s="399"/>
      <c r="G278" s="397"/>
      <c r="H278" s="397"/>
    </row>
    <row r="279" spans="2:8" s="370" customFormat="1" ht="15.75">
      <c r="B279" s="397"/>
      <c r="C279" s="397"/>
      <c r="D279" s="398"/>
      <c r="E279" s="397"/>
      <c r="F279" s="399"/>
      <c r="G279" s="397"/>
      <c r="H279" s="397"/>
    </row>
    <row r="280" spans="2:8" s="370" customFormat="1" ht="15.75">
      <c r="B280" s="397"/>
      <c r="C280" s="397"/>
      <c r="D280" s="397"/>
      <c r="E280" s="397"/>
      <c r="F280" s="399"/>
      <c r="G280" s="397"/>
      <c r="H280" s="397"/>
    </row>
    <row r="281" spans="2:8" s="370" customFormat="1" ht="15.75">
      <c r="B281" s="397"/>
      <c r="C281" s="397"/>
      <c r="D281" s="397"/>
      <c r="E281" s="397"/>
      <c r="F281" s="399"/>
      <c r="G281" s="397"/>
      <c r="H281" s="397"/>
    </row>
    <row r="282" spans="2:8" s="370" customFormat="1" ht="15.75">
      <c r="B282" s="397"/>
      <c r="C282" s="397"/>
      <c r="D282" s="397"/>
      <c r="E282" s="397"/>
      <c r="F282" s="399"/>
      <c r="G282" s="397"/>
      <c r="H282" s="397"/>
    </row>
    <row r="283" spans="2:8" s="370" customFormat="1" ht="15.75">
      <c r="B283" s="397"/>
      <c r="C283" s="397"/>
      <c r="D283" s="397"/>
      <c r="E283" s="397"/>
      <c r="F283" s="399"/>
      <c r="G283" s="397"/>
      <c r="H283" s="397"/>
    </row>
    <row r="284" spans="2:8" s="370" customFormat="1" ht="15.75">
      <c r="B284" s="397"/>
      <c r="C284" s="397"/>
      <c r="D284" s="397"/>
      <c r="E284" s="397"/>
      <c r="F284" s="399"/>
      <c r="G284" s="397"/>
      <c r="H284" s="397"/>
    </row>
    <row r="285" spans="2:8" s="370" customFormat="1" ht="15.75">
      <c r="B285" s="397"/>
      <c r="C285" s="397"/>
      <c r="D285" s="398"/>
      <c r="E285" s="397"/>
      <c r="F285" s="399"/>
      <c r="G285" s="397"/>
      <c r="H285" s="397"/>
    </row>
    <row r="286" spans="2:8" s="370" customFormat="1" ht="15.75">
      <c r="B286" s="397"/>
      <c r="C286" s="397"/>
      <c r="D286" s="398"/>
      <c r="E286" s="397"/>
      <c r="F286" s="399"/>
      <c r="G286" s="397"/>
      <c r="H286" s="397"/>
    </row>
    <row r="287" spans="2:8" s="370" customFormat="1" ht="15.75">
      <c r="B287" s="397"/>
      <c r="C287" s="397"/>
      <c r="D287" s="397"/>
      <c r="E287" s="397"/>
      <c r="F287" s="399"/>
      <c r="G287" s="397"/>
      <c r="H287" s="397"/>
    </row>
    <row r="288" spans="2:8" s="370" customFormat="1" ht="15.75">
      <c r="B288" s="397"/>
      <c r="C288" s="397"/>
      <c r="D288" s="398"/>
      <c r="E288" s="397"/>
      <c r="F288" s="399"/>
      <c r="G288" s="397"/>
      <c r="H288" s="397"/>
    </row>
    <row r="289" spans="2:8" s="370" customFormat="1" ht="15.75">
      <c r="B289" s="397"/>
      <c r="C289" s="397"/>
      <c r="D289" s="398"/>
      <c r="E289" s="397"/>
      <c r="F289" s="399"/>
      <c r="G289" s="397"/>
      <c r="H289" s="397"/>
    </row>
    <row r="290" spans="2:8" s="370" customFormat="1" ht="15.75">
      <c r="B290" s="397"/>
      <c r="C290" s="397"/>
      <c r="D290" s="398"/>
      <c r="E290" s="397"/>
      <c r="F290" s="399"/>
      <c r="G290" s="397"/>
      <c r="H290" s="397"/>
    </row>
    <row r="291" spans="2:8" s="370" customFormat="1" ht="15.75">
      <c r="B291" s="397"/>
      <c r="C291" s="397"/>
      <c r="D291" s="397"/>
      <c r="E291" s="397"/>
      <c r="F291" s="399"/>
      <c r="G291" s="397"/>
      <c r="H291" s="397"/>
    </row>
    <row r="292" spans="2:8" s="370" customFormat="1" ht="15.75">
      <c r="B292" s="397"/>
      <c r="C292" s="397"/>
      <c r="D292" s="398"/>
      <c r="E292" s="397"/>
      <c r="F292" s="399"/>
      <c r="G292" s="397"/>
      <c r="H292" s="397"/>
    </row>
    <row r="293" spans="2:8" s="370" customFormat="1" ht="15.75">
      <c r="B293" s="397"/>
      <c r="C293" s="397"/>
      <c r="D293" s="398"/>
      <c r="E293" s="397"/>
      <c r="F293" s="399"/>
      <c r="G293" s="397"/>
      <c r="H293" s="397"/>
    </row>
    <row r="294" spans="2:8" s="370" customFormat="1" ht="15.75">
      <c r="B294" s="397"/>
      <c r="C294" s="397"/>
      <c r="D294" s="397"/>
      <c r="E294" s="397"/>
      <c r="F294" s="399"/>
      <c r="G294" s="397"/>
      <c r="H294" s="397"/>
    </row>
    <row r="295" spans="2:8" s="370" customFormat="1" ht="15.75">
      <c r="B295" s="397"/>
      <c r="C295" s="397"/>
      <c r="D295" s="397"/>
      <c r="E295" s="397"/>
      <c r="F295" s="399"/>
      <c r="G295" s="397"/>
      <c r="H295" s="397"/>
    </row>
    <row r="296" spans="2:8" s="370" customFormat="1" ht="15.75">
      <c r="B296" s="397"/>
      <c r="C296" s="397"/>
      <c r="D296" s="398"/>
      <c r="E296" s="397"/>
      <c r="F296" s="399"/>
      <c r="G296" s="397"/>
      <c r="H296" s="397"/>
    </row>
    <row r="297" spans="2:8" s="370" customFormat="1" ht="15.75">
      <c r="B297" s="397"/>
      <c r="C297" s="397"/>
      <c r="D297" s="398"/>
      <c r="E297" s="397"/>
      <c r="F297" s="399"/>
      <c r="G297" s="397"/>
      <c r="H297" s="397"/>
    </row>
    <row r="298" spans="2:8" s="370" customFormat="1" ht="15.75">
      <c r="B298" s="397"/>
      <c r="C298" s="397"/>
      <c r="D298" s="398"/>
      <c r="E298" s="397"/>
      <c r="F298" s="399"/>
      <c r="G298" s="397"/>
      <c r="H298" s="397"/>
    </row>
    <row r="299" spans="2:8" s="370" customFormat="1" ht="15.75">
      <c r="B299" s="397"/>
      <c r="C299" s="397"/>
      <c r="D299" s="397"/>
      <c r="E299" s="397"/>
      <c r="F299" s="399"/>
      <c r="G299" s="397"/>
      <c r="H299" s="397"/>
    </row>
    <row r="300" spans="2:8" s="370" customFormat="1" ht="15.75">
      <c r="B300" s="397"/>
      <c r="C300" s="397"/>
      <c r="D300" s="397"/>
      <c r="E300" s="397"/>
      <c r="F300" s="399"/>
      <c r="G300" s="397"/>
      <c r="H300" s="397"/>
    </row>
    <row r="301" spans="2:8" s="370" customFormat="1" ht="15.75">
      <c r="B301" s="397"/>
      <c r="C301" s="397"/>
      <c r="D301" s="397"/>
      <c r="E301" s="397"/>
      <c r="F301" s="399"/>
      <c r="G301" s="397"/>
      <c r="H301" s="397"/>
    </row>
    <row r="302" spans="2:8" s="370" customFormat="1" ht="15.75">
      <c r="B302" s="397"/>
      <c r="C302" s="397"/>
      <c r="D302" s="398"/>
      <c r="E302" s="397"/>
      <c r="F302" s="399"/>
      <c r="G302" s="397"/>
      <c r="H302" s="397"/>
    </row>
    <row r="303" spans="2:8" s="370" customFormat="1" ht="15.75">
      <c r="B303" s="397"/>
      <c r="C303" s="397"/>
      <c r="D303" s="397"/>
      <c r="E303" s="397"/>
      <c r="F303" s="399"/>
      <c r="G303" s="397"/>
      <c r="H303" s="397"/>
    </row>
    <row r="304" spans="2:8" s="370" customFormat="1" ht="15.75">
      <c r="B304" s="397"/>
      <c r="C304" s="397"/>
      <c r="D304" s="397"/>
      <c r="E304" s="397"/>
      <c r="F304" s="399"/>
      <c r="G304" s="397"/>
      <c r="H304" s="397"/>
    </row>
    <row r="305" spans="2:8" s="370" customFormat="1" ht="15.75">
      <c r="B305" s="397"/>
      <c r="C305" s="397"/>
      <c r="D305" s="397"/>
      <c r="E305" s="397"/>
      <c r="F305" s="399"/>
      <c r="G305" s="397"/>
      <c r="H305" s="397"/>
    </row>
    <row r="306" spans="2:8" s="370" customFormat="1" ht="15.75">
      <c r="B306" s="397"/>
      <c r="C306" s="397"/>
      <c r="D306" s="397"/>
      <c r="E306" s="397"/>
      <c r="F306" s="399"/>
      <c r="G306" s="397"/>
      <c r="H306" s="397"/>
    </row>
    <row r="307" spans="2:8" s="370" customFormat="1" ht="15.75">
      <c r="B307" s="397"/>
      <c r="C307" s="397"/>
      <c r="D307" s="397"/>
      <c r="E307" s="397"/>
      <c r="F307" s="399"/>
      <c r="G307" s="397"/>
      <c r="H307" s="397"/>
    </row>
    <row r="308" spans="2:8" s="370" customFormat="1" ht="15.75">
      <c r="B308" s="397"/>
      <c r="C308" s="398"/>
      <c r="D308" s="398"/>
      <c r="E308" s="397"/>
      <c r="F308" s="399"/>
      <c r="G308" s="397"/>
      <c r="H308" s="397"/>
    </row>
    <row r="309" spans="2:8" s="370" customFormat="1" ht="15.75">
      <c r="B309" s="397"/>
      <c r="C309" s="398"/>
      <c r="D309" s="397"/>
      <c r="E309" s="397"/>
      <c r="F309" s="399"/>
      <c r="G309" s="397"/>
      <c r="H309" s="397"/>
    </row>
    <row r="310" spans="2:8" s="370" customFormat="1" ht="15.75">
      <c r="B310" s="397"/>
      <c r="C310" s="398"/>
      <c r="D310" s="397"/>
      <c r="E310" s="397"/>
      <c r="F310" s="399"/>
      <c r="G310" s="397"/>
      <c r="H310" s="397"/>
    </row>
    <row r="311" spans="2:8" s="370" customFormat="1" ht="15.75">
      <c r="B311" s="397"/>
      <c r="C311" s="398"/>
      <c r="D311" s="398"/>
      <c r="E311" s="397"/>
      <c r="F311" s="399"/>
      <c r="G311" s="397"/>
      <c r="H311" s="397"/>
    </row>
    <row r="312" spans="2:8" s="370" customFormat="1" ht="15.75">
      <c r="B312" s="397"/>
      <c r="C312" s="398"/>
      <c r="D312" s="397"/>
      <c r="E312" s="397"/>
      <c r="F312" s="399"/>
      <c r="G312" s="397"/>
      <c r="H312" s="397"/>
    </row>
    <row r="313" spans="2:8" s="370" customFormat="1" ht="15.75">
      <c r="B313" s="397"/>
      <c r="C313" s="398"/>
      <c r="D313" s="398"/>
      <c r="E313" s="397"/>
      <c r="F313" s="399"/>
      <c r="G313" s="397"/>
      <c r="H313" s="397"/>
    </row>
    <row r="314" spans="2:8" s="370" customFormat="1" ht="15.75">
      <c r="B314" s="397"/>
      <c r="C314" s="398"/>
      <c r="D314" s="397"/>
      <c r="E314" s="397"/>
      <c r="F314" s="399"/>
      <c r="G314" s="397"/>
      <c r="H314" s="397"/>
    </row>
    <row r="315" spans="2:8" s="370" customFormat="1" ht="15.75">
      <c r="B315" s="397"/>
      <c r="C315" s="397"/>
      <c r="D315" s="397"/>
      <c r="E315" s="397"/>
      <c r="F315" s="399"/>
      <c r="G315" s="397"/>
      <c r="H315" s="397"/>
    </row>
    <row r="316" spans="2:8" s="370" customFormat="1" ht="15.75">
      <c r="B316" s="397"/>
      <c r="C316" s="397"/>
      <c r="D316" s="397"/>
      <c r="E316" s="397"/>
      <c r="F316" s="399"/>
      <c r="G316" s="397"/>
      <c r="H316" s="397"/>
    </row>
    <row r="317" spans="2:8" s="370" customFormat="1" ht="15.75">
      <c r="B317" s="397"/>
      <c r="C317" s="397"/>
      <c r="D317" s="397"/>
      <c r="E317" s="397"/>
      <c r="F317" s="399"/>
      <c r="G317" s="397"/>
      <c r="H317" s="397"/>
    </row>
    <row r="318" spans="2:8" s="370" customFormat="1" ht="15.75">
      <c r="B318" s="397"/>
      <c r="C318" s="397"/>
      <c r="D318" s="398"/>
      <c r="E318" s="397"/>
      <c r="F318" s="399"/>
      <c r="G318" s="397"/>
      <c r="H318" s="397"/>
    </row>
    <row r="319" spans="2:8" s="370" customFormat="1" ht="15.75">
      <c r="B319" s="397"/>
      <c r="C319" s="397"/>
      <c r="D319" s="398"/>
      <c r="E319" s="397"/>
      <c r="F319" s="399"/>
      <c r="G319" s="397"/>
      <c r="H319" s="397"/>
    </row>
    <row r="320" spans="2:8" s="370" customFormat="1" ht="15.75">
      <c r="B320" s="397"/>
      <c r="C320" s="397"/>
      <c r="D320" s="398"/>
      <c r="E320" s="397"/>
      <c r="F320" s="399"/>
      <c r="G320" s="397"/>
      <c r="H320" s="397"/>
    </row>
    <row r="321" spans="2:8" s="370" customFormat="1" ht="15.75">
      <c r="B321" s="397"/>
      <c r="C321" s="397"/>
      <c r="D321" s="397"/>
      <c r="E321" s="397"/>
      <c r="F321" s="399"/>
      <c r="G321" s="397"/>
      <c r="H321" s="397"/>
    </row>
    <row r="322" spans="2:8" s="370" customFormat="1" ht="15.75">
      <c r="B322" s="397"/>
      <c r="C322" s="397"/>
      <c r="D322" s="398"/>
      <c r="E322" s="397"/>
      <c r="F322" s="399"/>
      <c r="G322" s="397"/>
      <c r="H322" s="397"/>
    </row>
    <row r="323" spans="2:8" s="370" customFormat="1" ht="15.75">
      <c r="B323" s="397"/>
      <c r="C323" s="397"/>
      <c r="D323" s="397"/>
      <c r="E323" s="397"/>
      <c r="F323" s="399"/>
      <c r="G323" s="397"/>
      <c r="H323" s="397"/>
    </row>
    <row r="324" spans="2:8" s="370" customFormat="1" ht="15.75">
      <c r="B324" s="397"/>
      <c r="C324" s="397"/>
      <c r="D324" s="398"/>
      <c r="E324" s="397"/>
      <c r="F324" s="399"/>
      <c r="G324" s="397"/>
      <c r="H324" s="397"/>
    </row>
    <row r="325" spans="2:8" s="370" customFormat="1" ht="15.75">
      <c r="B325" s="397"/>
      <c r="C325" s="397"/>
      <c r="D325" s="398"/>
      <c r="E325" s="397"/>
      <c r="F325" s="399"/>
      <c r="G325" s="397"/>
      <c r="H325" s="397"/>
    </row>
    <row r="326" spans="2:8" s="370" customFormat="1" ht="15.75">
      <c r="B326" s="397"/>
      <c r="C326" s="397"/>
      <c r="D326" s="398"/>
      <c r="E326" s="397"/>
      <c r="F326" s="399"/>
      <c r="G326" s="397"/>
      <c r="H326" s="397"/>
    </row>
    <row r="327" spans="2:8" s="370" customFormat="1" ht="15.75">
      <c r="B327" s="397"/>
      <c r="C327" s="397"/>
      <c r="D327" s="397"/>
      <c r="E327" s="397"/>
      <c r="F327" s="399"/>
      <c r="G327" s="397"/>
      <c r="H327" s="397"/>
    </row>
    <row r="328" spans="2:8" s="370" customFormat="1" ht="15.75">
      <c r="B328" s="397"/>
      <c r="C328" s="400"/>
      <c r="D328" s="400"/>
      <c r="E328" s="397"/>
      <c r="F328" s="399"/>
      <c r="G328" s="400"/>
      <c r="H328" s="400"/>
    </row>
    <row r="329" spans="2:8" s="370" customFormat="1" ht="15.75">
      <c r="B329" s="397"/>
      <c r="C329" s="400"/>
      <c r="D329" s="400"/>
      <c r="E329" s="397"/>
      <c r="F329" s="399"/>
      <c r="G329" s="400"/>
      <c r="H329" s="400"/>
    </row>
    <row r="330" spans="2:8" s="370" customFormat="1" ht="15.75">
      <c r="B330" s="397"/>
      <c r="C330" s="400"/>
      <c r="D330" s="400"/>
      <c r="E330" s="397"/>
      <c r="F330" s="399"/>
      <c r="G330" s="400"/>
      <c r="H330" s="400"/>
    </row>
    <row r="331" spans="2:8" s="370" customFormat="1" ht="15.75">
      <c r="B331" s="397"/>
      <c r="C331" s="400"/>
      <c r="D331" s="400"/>
      <c r="E331" s="397"/>
      <c r="F331" s="399"/>
      <c r="G331" s="400"/>
      <c r="H331" s="400"/>
    </row>
    <row r="332" spans="2:8" s="370" customFormat="1" ht="15.75">
      <c r="B332" s="397"/>
      <c r="C332" s="400"/>
      <c r="D332" s="400"/>
      <c r="E332" s="397"/>
      <c r="F332" s="399"/>
      <c r="G332" s="400"/>
      <c r="H332" s="400"/>
    </row>
    <row r="333" spans="2:8" s="370" customFormat="1" ht="15.75">
      <c r="B333" s="397"/>
      <c r="C333" s="400"/>
      <c r="D333" s="400"/>
      <c r="E333" s="397"/>
      <c r="F333" s="399"/>
      <c r="G333" s="400"/>
      <c r="H333" s="400"/>
    </row>
    <row r="334" spans="2:8" s="370" customFormat="1" ht="15.75">
      <c r="B334" s="397"/>
      <c r="C334" s="400"/>
      <c r="D334" s="400"/>
      <c r="E334" s="397"/>
      <c r="F334" s="399"/>
      <c r="G334" s="400"/>
      <c r="H334" s="400"/>
    </row>
    <row r="335" spans="2:8" s="370" customFormat="1" ht="15.75">
      <c r="B335" s="397"/>
      <c r="C335" s="400"/>
      <c r="D335" s="400"/>
      <c r="E335" s="397"/>
      <c r="F335" s="399"/>
      <c r="G335" s="400"/>
      <c r="H335" s="400"/>
    </row>
    <row r="336" spans="2:8" s="370" customFormat="1" ht="15.75">
      <c r="B336" s="397"/>
      <c r="C336" s="400"/>
      <c r="D336" s="400"/>
      <c r="E336" s="397"/>
      <c r="F336" s="399"/>
      <c r="G336" s="400"/>
      <c r="H336" s="400"/>
    </row>
    <row r="337" spans="2:8" s="370" customFormat="1" ht="15.75">
      <c r="B337" s="397"/>
      <c r="C337" s="400"/>
      <c r="D337" s="400"/>
      <c r="E337" s="397"/>
      <c r="F337" s="399"/>
      <c r="G337" s="400"/>
      <c r="H337" s="400"/>
    </row>
    <row r="338" spans="2:8" s="370" customFormat="1" ht="15.75">
      <c r="B338" s="397"/>
      <c r="C338" s="400"/>
      <c r="D338" s="400"/>
      <c r="E338" s="397"/>
      <c r="F338" s="399"/>
      <c r="G338" s="400"/>
      <c r="H338" s="400"/>
    </row>
    <row r="339" spans="2:8" s="370" customFormat="1" ht="15.75">
      <c r="B339" s="397"/>
      <c r="C339" s="400"/>
      <c r="D339" s="400"/>
      <c r="E339" s="397"/>
      <c r="F339" s="399"/>
      <c r="G339" s="400"/>
      <c r="H339" s="400"/>
    </row>
    <row r="340" spans="2:8" s="370" customFormat="1" ht="15.75">
      <c r="B340" s="397"/>
      <c r="C340" s="400"/>
      <c r="D340" s="400"/>
      <c r="E340" s="397"/>
      <c r="F340" s="399"/>
      <c r="G340" s="400"/>
      <c r="H340" s="400"/>
    </row>
    <row r="341" spans="2:8" s="370" customFormat="1" ht="15.75">
      <c r="B341" s="397"/>
      <c r="C341" s="400"/>
      <c r="D341" s="400"/>
      <c r="E341" s="397"/>
      <c r="F341" s="399"/>
      <c r="G341" s="400"/>
      <c r="H341" s="400"/>
    </row>
    <row r="342" spans="2:8" s="370" customFormat="1" ht="15.75">
      <c r="B342" s="397"/>
      <c r="C342" s="400"/>
      <c r="D342" s="400"/>
      <c r="E342" s="397"/>
      <c r="F342" s="399"/>
      <c r="G342" s="400"/>
      <c r="H342" s="400"/>
    </row>
    <row r="343" spans="2:8" s="370" customFormat="1" ht="15.75">
      <c r="B343" s="397"/>
      <c r="C343" s="400"/>
      <c r="D343" s="400"/>
      <c r="E343" s="397"/>
      <c r="F343" s="399"/>
      <c r="G343" s="400"/>
      <c r="H343" s="400"/>
    </row>
    <row r="344" spans="2:8" s="370" customFormat="1" ht="15.75">
      <c r="B344" s="397"/>
      <c r="C344" s="400"/>
      <c r="D344" s="400"/>
      <c r="E344" s="397"/>
      <c r="F344" s="399"/>
      <c r="G344" s="400"/>
      <c r="H344" s="400"/>
    </row>
    <row r="345" spans="2:8" s="370" customFormat="1" ht="15.75">
      <c r="B345" s="397"/>
      <c r="C345" s="400"/>
      <c r="D345" s="400"/>
      <c r="E345" s="397"/>
      <c r="F345" s="399"/>
      <c r="G345" s="400"/>
      <c r="H345" s="400"/>
    </row>
    <row r="346" spans="2:8" s="370" customFormat="1" ht="15.75">
      <c r="B346" s="397"/>
      <c r="C346" s="400"/>
      <c r="D346" s="400"/>
      <c r="E346" s="397"/>
      <c r="F346" s="399"/>
      <c r="G346" s="400"/>
      <c r="H346" s="400"/>
    </row>
    <row r="347" spans="2:8" s="370" customFormat="1" ht="15.75">
      <c r="B347" s="397"/>
      <c r="C347" s="400"/>
      <c r="D347" s="400"/>
      <c r="E347" s="397"/>
      <c r="F347" s="399"/>
      <c r="G347" s="400"/>
      <c r="H347" s="400"/>
    </row>
    <row r="348" spans="2:8" s="370" customFormat="1" ht="15.75">
      <c r="B348" s="397"/>
      <c r="C348" s="400"/>
      <c r="D348" s="400"/>
      <c r="E348" s="397"/>
      <c r="F348" s="399"/>
      <c r="G348" s="400"/>
      <c r="H348" s="400"/>
    </row>
    <row r="349" spans="2:8" s="370" customFormat="1" ht="15.75">
      <c r="B349" s="397"/>
      <c r="C349" s="400"/>
      <c r="D349" s="400"/>
      <c r="E349" s="397"/>
      <c r="F349" s="399"/>
      <c r="G349" s="400"/>
      <c r="H349" s="400"/>
    </row>
    <row r="350" spans="2:8" s="370" customFormat="1" ht="15.75">
      <c r="B350" s="397"/>
      <c r="C350" s="400"/>
      <c r="D350" s="400"/>
      <c r="E350" s="397"/>
      <c r="F350" s="399"/>
      <c r="G350" s="400"/>
      <c r="H350" s="400"/>
    </row>
    <row r="351" spans="2:8" s="370" customFormat="1" ht="15.75">
      <c r="B351" s="397"/>
      <c r="C351" s="400"/>
      <c r="D351" s="400"/>
      <c r="E351" s="397"/>
      <c r="F351" s="399"/>
      <c r="G351" s="400"/>
      <c r="H351" s="400"/>
    </row>
    <row r="352" spans="2:8" s="370" customFormat="1" ht="15.75">
      <c r="B352" s="397"/>
      <c r="C352" s="400"/>
      <c r="D352" s="400"/>
      <c r="E352" s="397"/>
      <c r="F352" s="399"/>
      <c r="G352" s="400"/>
      <c r="H352" s="400"/>
    </row>
    <row r="353" spans="2:8" s="370" customFormat="1" ht="15.75">
      <c r="B353" s="397"/>
      <c r="C353" s="400"/>
      <c r="D353" s="400"/>
      <c r="E353" s="397"/>
      <c r="F353" s="399"/>
      <c r="G353" s="400"/>
      <c r="H353" s="400"/>
    </row>
    <row r="354" spans="2:8" s="370" customFormat="1" ht="15.75">
      <c r="B354" s="397"/>
      <c r="C354" s="400"/>
      <c r="D354" s="400"/>
      <c r="E354" s="397"/>
      <c r="F354" s="399"/>
      <c r="G354" s="400"/>
      <c r="H354" s="400"/>
    </row>
    <row r="355" spans="2:8" s="370" customFormat="1" ht="15.75">
      <c r="B355" s="397"/>
      <c r="C355" s="400"/>
      <c r="D355" s="400"/>
      <c r="E355" s="397"/>
      <c r="F355" s="399"/>
      <c r="G355" s="400"/>
      <c r="H355" s="400"/>
    </row>
    <row r="356" spans="2:8" s="370" customFormat="1" ht="15.75">
      <c r="B356" s="397"/>
      <c r="C356" s="400"/>
      <c r="D356" s="400"/>
      <c r="E356" s="397"/>
      <c r="F356" s="399"/>
      <c r="G356" s="400"/>
      <c r="H356" s="400"/>
    </row>
    <row r="357" spans="2:8" s="370" customFormat="1" ht="15.75">
      <c r="B357" s="397"/>
      <c r="C357" s="400"/>
      <c r="D357" s="400"/>
      <c r="E357" s="397"/>
      <c r="F357" s="399"/>
      <c r="G357" s="400"/>
      <c r="H357" s="400"/>
    </row>
    <row r="358" spans="2:8" s="370" customFormat="1" ht="15.75">
      <c r="B358" s="397"/>
      <c r="C358" s="400"/>
      <c r="D358" s="400"/>
      <c r="E358" s="397"/>
      <c r="F358" s="399"/>
      <c r="G358" s="400"/>
      <c r="H358" s="400"/>
    </row>
    <row r="359" spans="2:8" s="370" customFormat="1" ht="15.75">
      <c r="B359" s="397"/>
      <c r="C359" s="400"/>
      <c r="D359" s="400"/>
      <c r="E359" s="397"/>
      <c r="F359" s="399"/>
      <c r="G359" s="400"/>
      <c r="H359" s="400"/>
    </row>
    <row r="360" spans="2:8" s="370" customFormat="1" ht="15.75">
      <c r="B360" s="397"/>
      <c r="C360" s="400"/>
      <c r="D360" s="400"/>
      <c r="E360" s="397"/>
      <c r="F360" s="399"/>
      <c r="G360" s="400"/>
      <c r="H360" s="400"/>
    </row>
    <row r="361" spans="2:8" s="370" customFormat="1" ht="15.75">
      <c r="B361" s="397"/>
      <c r="C361" s="400"/>
      <c r="D361" s="400"/>
      <c r="E361" s="397"/>
      <c r="F361" s="399"/>
      <c r="G361" s="400"/>
      <c r="H361" s="400"/>
    </row>
    <row r="362" spans="2:8" s="370" customFormat="1" ht="15.75">
      <c r="B362" s="397"/>
      <c r="C362" s="400"/>
      <c r="D362" s="400"/>
      <c r="E362" s="397"/>
      <c r="F362" s="399"/>
      <c r="G362" s="400"/>
      <c r="H362" s="400"/>
    </row>
    <row r="363" spans="2:8" s="370" customFormat="1" ht="15.75">
      <c r="B363" s="397"/>
      <c r="C363" s="400"/>
      <c r="D363" s="400"/>
      <c r="E363" s="397"/>
      <c r="F363" s="399"/>
      <c r="G363" s="400"/>
      <c r="H363" s="400"/>
    </row>
    <row r="364" spans="2:8" s="370" customFormat="1" ht="15.75">
      <c r="B364" s="397"/>
      <c r="C364" s="400"/>
      <c r="D364" s="400"/>
      <c r="E364" s="397"/>
      <c r="F364" s="399"/>
      <c r="G364" s="400"/>
      <c r="H364" s="400"/>
    </row>
    <row r="365" spans="2:8" s="370" customFormat="1" ht="15.75">
      <c r="B365" s="397"/>
      <c r="C365" s="400"/>
      <c r="D365" s="400"/>
      <c r="E365" s="397"/>
      <c r="F365" s="399"/>
      <c r="G365" s="400"/>
      <c r="H365" s="400"/>
    </row>
    <row r="366" spans="2:8" s="370" customFormat="1" ht="15.75">
      <c r="B366" s="397"/>
      <c r="C366" s="400"/>
      <c r="D366" s="400"/>
      <c r="E366" s="397"/>
      <c r="F366" s="399"/>
      <c r="G366" s="400"/>
      <c r="H366" s="400"/>
    </row>
    <row r="367" spans="2:8" s="370" customFormat="1" ht="15.75">
      <c r="B367" s="397"/>
      <c r="C367" s="400"/>
      <c r="D367" s="400"/>
      <c r="E367" s="397"/>
      <c r="F367" s="399"/>
      <c r="G367" s="400"/>
      <c r="H367" s="400"/>
    </row>
    <row r="368" spans="2:8" s="370" customFormat="1" ht="15.75">
      <c r="B368" s="397"/>
      <c r="C368" s="400"/>
      <c r="D368" s="400"/>
      <c r="E368" s="397"/>
      <c r="F368" s="399"/>
      <c r="G368" s="400"/>
      <c r="H368" s="400"/>
    </row>
    <row r="369" spans="2:8" s="370" customFormat="1" ht="15.75">
      <c r="B369" s="397"/>
      <c r="C369" s="400"/>
      <c r="D369" s="400"/>
      <c r="E369" s="397"/>
      <c r="F369" s="399"/>
      <c r="G369" s="400"/>
      <c r="H369" s="400"/>
    </row>
    <row r="370" spans="2:8" s="370" customFormat="1" ht="15.75">
      <c r="B370" s="397"/>
      <c r="C370" s="400"/>
      <c r="D370" s="400"/>
      <c r="E370" s="397"/>
      <c r="F370" s="399"/>
      <c r="G370" s="400"/>
      <c r="H370" s="400"/>
    </row>
    <row r="371" spans="2:8" s="370" customFormat="1" ht="15.75">
      <c r="B371" s="397"/>
      <c r="C371" s="400"/>
      <c r="D371" s="400"/>
      <c r="E371" s="397"/>
      <c r="F371" s="399"/>
      <c r="G371" s="400"/>
      <c r="H371" s="400"/>
    </row>
    <row r="372" spans="2:8" s="370" customFormat="1" ht="15.75">
      <c r="B372" s="397"/>
      <c r="C372" s="400"/>
      <c r="D372" s="400"/>
      <c r="E372" s="397"/>
      <c r="F372" s="399"/>
      <c r="G372" s="400"/>
      <c r="H372" s="400"/>
    </row>
    <row r="373" spans="2:8" s="370" customFormat="1" ht="15.75">
      <c r="B373" s="397"/>
      <c r="C373" s="400"/>
      <c r="D373" s="400"/>
      <c r="E373" s="397"/>
      <c r="F373" s="399"/>
      <c r="G373" s="400"/>
      <c r="H373" s="400"/>
    </row>
    <row r="374" spans="2:8" s="370" customFormat="1" ht="15.75">
      <c r="B374" s="397"/>
      <c r="C374" s="400"/>
      <c r="D374" s="400"/>
      <c r="E374" s="397"/>
      <c r="F374" s="399"/>
      <c r="G374" s="400"/>
      <c r="H374" s="400"/>
    </row>
    <row r="375" spans="2:8" s="370" customFormat="1" ht="15.75">
      <c r="B375" s="397"/>
      <c r="C375" s="400"/>
      <c r="D375" s="400"/>
      <c r="E375" s="397"/>
      <c r="F375" s="399"/>
      <c r="G375" s="400"/>
      <c r="H375" s="400"/>
    </row>
    <row r="376" spans="2:8" s="370" customFormat="1" ht="15.75">
      <c r="B376" s="397"/>
      <c r="C376" s="400"/>
      <c r="D376" s="400"/>
      <c r="E376" s="397"/>
      <c r="F376" s="399"/>
      <c r="G376" s="400"/>
      <c r="H376" s="400"/>
    </row>
    <row r="377" spans="2:8" s="370" customFormat="1" ht="15.75">
      <c r="B377" s="397"/>
      <c r="C377" s="400"/>
      <c r="D377" s="400"/>
      <c r="E377" s="397"/>
      <c r="F377" s="399"/>
      <c r="G377" s="400"/>
      <c r="H377" s="400"/>
    </row>
    <row r="378" spans="2:8" s="370" customFormat="1" ht="15.75">
      <c r="B378" s="397"/>
      <c r="C378" s="400"/>
      <c r="D378" s="400"/>
      <c r="E378" s="397"/>
      <c r="F378" s="399"/>
      <c r="G378" s="400"/>
      <c r="H378" s="400"/>
    </row>
    <row r="379" spans="2:8" s="370" customFormat="1" ht="15.75">
      <c r="B379" s="397"/>
      <c r="C379" s="400"/>
      <c r="D379" s="400"/>
      <c r="E379" s="397"/>
      <c r="F379" s="399"/>
      <c r="G379" s="400"/>
      <c r="H379" s="400"/>
    </row>
    <row r="380" spans="2:8" s="370" customFormat="1" ht="15.75">
      <c r="B380" s="397"/>
      <c r="C380" s="400"/>
      <c r="D380" s="400"/>
      <c r="E380" s="397"/>
      <c r="F380" s="399"/>
      <c r="G380" s="400"/>
      <c r="H380" s="400"/>
    </row>
    <row r="381" spans="2:8" s="370" customFormat="1" ht="15.75">
      <c r="B381" s="397"/>
      <c r="C381" s="400"/>
      <c r="D381" s="401"/>
      <c r="E381" s="397"/>
      <c r="F381" s="399"/>
      <c r="G381" s="400"/>
      <c r="H381" s="400"/>
    </row>
    <row r="382" spans="2:8" s="370" customFormat="1" ht="15.75">
      <c r="B382" s="397"/>
      <c r="C382" s="400"/>
      <c r="D382" s="400"/>
      <c r="E382" s="397"/>
      <c r="F382" s="399"/>
      <c r="G382" s="400"/>
      <c r="H382" s="400"/>
    </row>
    <row r="383" spans="2:8" s="370" customFormat="1" ht="15.75">
      <c r="B383" s="397"/>
      <c r="C383" s="400"/>
      <c r="D383" s="400"/>
      <c r="E383" s="397"/>
      <c r="F383" s="399"/>
      <c r="G383" s="400"/>
      <c r="H383" s="400"/>
    </row>
    <row r="384" spans="2:8" s="370" customFormat="1" ht="15.75">
      <c r="B384" s="397"/>
      <c r="C384" s="400"/>
      <c r="D384" s="400"/>
      <c r="E384" s="397"/>
      <c r="F384" s="399"/>
      <c r="G384" s="400"/>
      <c r="H384" s="400"/>
    </row>
    <row r="385" spans="2:8" s="370" customFormat="1" ht="15.75">
      <c r="B385" s="397"/>
      <c r="C385" s="400"/>
      <c r="D385" s="400"/>
      <c r="E385" s="397"/>
      <c r="F385" s="399"/>
      <c r="G385" s="400"/>
      <c r="H385" s="400"/>
    </row>
    <row r="386" spans="2:8" s="370" customFormat="1" ht="15.75">
      <c r="B386" s="397"/>
      <c r="C386" s="400"/>
      <c r="D386" s="400"/>
      <c r="E386" s="397"/>
      <c r="F386" s="399"/>
      <c r="G386" s="400"/>
      <c r="H386" s="400"/>
    </row>
    <row r="387" spans="2:8" s="370" customFormat="1" ht="15.75">
      <c r="B387" s="397"/>
      <c r="C387" s="400"/>
      <c r="D387" s="400"/>
      <c r="E387" s="397"/>
      <c r="F387" s="399"/>
      <c r="G387" s="400"/>
      <c r="H387" s="400"/>
    </row>
    <row r="388" spans="2:8" s="370" customFormat="1" ht="15.75">
      <c r="B388" s="397"/>
      <c r="C388" s="400"/>
      <c r="D388" s="400"/>
      <c r="E388" s="397"/>
      <c r="F388" s="399"/>
      <c r="G388" s="400"/>
      <c r="H388" s="400"/>
    </row>
    <row r="389" spans="2:8" s="370" customFormat="1" ht="15.75">
      <c r="B389" s="397"/>
      <c r="C389" s="400"/>
      <c r="D389" s="400"/>
      <c r="E389" s="397"/>
      <c r="F389" s="399"/>
      <c r="G389" s="400"/>
      <c r="H389" s="400"/>
    </row>
    <row r="390" spans="2:8" s="370" customFormat="1" ht="15.75">
      <c r="B390" s="397"/>
      <c r="C390" s="400"/>
      <c r="D390" s="400"/>
      <c r="E390" s="397"/>
      <c r="F390" s="399"/>
      <c r="G390" s="400"/>
      <c r="H390" s="400"/>
    </row>
    <row r="391" spans="2:8" s="370" customFormat="1" ht="15.75">
      <c r="B391" s="397"/>
      <c r="C391" s="400"/>
      <c r="D391" s="400"/>
      <c r="E391" s="397"/>
      <c r="F391" s="399"/>
      <c r="G391" s="400"/>
      <c r="H391" s="400"/>
    </row>
    <row r="392" spans="2:8" s="370" customFormat="1" ht="15.75">
      <c r="B392" s="397"/>
      <c r="C392" s="400"/>
      <c r="D392" s="400"/>
      <c r="E392" s="397"/>
      <c r="F392" s="399"/>
      <c r="G392" s="400"/>
      <c r="H392" s="400"/>
    </row>
    <row r="393" spans="2:8" s="370" customFormat="1" ht="15.75">
      <c r="B393" s="397"/>
      <c r="C393" s="400"/>
      <c r="D393" s="400"/>
      <c r="E393" s="397"/>
      <c r="F393" s="399"/>
      <c r="G393" s="400"/>
      <c r="H393" s="400"/>
    </row>
    <row r="394" spans="2:8" s="370" customFormat="1" ht="15.75">
      <c r="B394" s="397"/>
      <c r="C394" s="400"/>
      <c r="D394" s="400"/>
      <c r="E394" s="397"/>
      <c r="F394" s="399"/>
      <c r="G394" s="400"/>
      <c r="H394" s="400"/>
    </row>
    <row r="395" spans="2:8" s="370" customFormat="1" ht="15.75">
      <c r="B395" s="397"/>
      <c r="C395" s="400"/>
      <c r="D395" s="400"/>
      <c r="E395" s="397"/>
      <c r="F395" s="399"/>
      <c r="G395" s="400"/>
      <c r="H395" s="400"/>
    </row>
    <row r="396" spans="2:8" s="370" customFormat="1" ht="15.75">
      <c r="B396" s="397"/>
      <c r="C396" s="400"/>
      <c r="D396" s="400"/>
      <c r="E396" s="397"/>
      <c r="F396" s="399"/>
      <c r="G396" s="400"/>
      <c r="H396" s="400"/>
    </row>
    <row r="397" spans="2:8" s="370" customFormat="1" ht="15.75">
      <c r="B397" s="397"/>
      <c r="C397" s="400"/>
      <c r="D397" s="400"/>
      <c r="E397" s="397"/>
      <c r="F397" s="399"/>
      <c r="G397" s="400"/>
      <c r="H397" s="400"/>
    </row>
    <row r="398" spans="2:8" s="370" customFormat="1" ht="15.75">
      <c r="B398" s="397"/>
      <c r="C398" s="400"/>
      <c r="D398" s="400"/>
      <c r="E398" s="397"/>
      <c r="F398" s="399"/>
      <c r="G398" s="400"/>
      <c r="H398" s="400"/>
    </row>
    <row r="399" spans="2:8" s="370" customFormat="1" ht="15.75">
      <c r="B399" s="397"/>
      <c r="C399" s="400"/>
      <c r="D399" s="400"/>
      <c r="E399" s="397"/>
      <c r="F399" s="399"/>
      <c r="G399" s="400"/>
      <c r="H399" s="400"/>
    </row>
    <row r="400" spans="2:8" s="370" customFormat="1" ht="15.75">
      <c r="B400" s="397"/>
      <c r="C400" s="400"/>
      <c r="D400" s="400"/>
      <c r="E400" s="397"/>
      <c r="F400" s="399"/>
      <c r="G400" s="400"/>
      <c r="H400" s="400"/>
    </row>
    <row r="401" spans="2:8" s="370" customFormat="1" ht="15.75">
      <c r="B401" s="397"/>
      <c r="C401" s="400"/>
      <c r="D401" s="400"/>
      <c r="E401" s="397"/>
      <c r="F401" s="399"/>
      <c r="G401" s="400"/>
      <c r="H401" s="400"/>
    </row>
    <row r="402" spans="2:8" s="370" customFormat="1" ht="15.75">
      <c r="B402" s="397"/>
      <c r="C402" s="400"/>
      <c r="D402" s="400"/>
      <c r="E402" s="397"/>
      <c r="F402" s="399"/>
      <c r="G402" s="400"/>
      <c r="H402" s="400"/>
    </row>
    <row r="403" spans="2:8" s="370" customFormat="1" ht="15.75">
      <c r="B403" s="397"/>
      <c r="C403" s="400"/>
      <c r="D403" s="400"/>
      <c r="E403" s="397"/>
      <c r="F403" s="399"/>
      <c r="G403" s="400"/>
      <c r="H403" s="400"/>
    </row>
    <row r="404" spans="2:8" s="370" customFormat="1" ht="15.75">
      <c r="B404" s="397"/>
      <c r="C404" s="400"/>
      <c r="D404" s="400"/>
      <c r="E404" s="397"/>
      <c r="F404" s="399"/>
      <c r="G404" s="400"/>
      <c r="H404" s="400"/>
    </row>
    <row r="405" spans="2:8" s="370" customFormat="1" ht="15.75">
      <c r="B405" s="397"/>
      <c r="C405" s="400"/>
      <c r="D405" s="400"/>
      <c r="E405" s="397"/>
      <c r="F405" s="399"/>
      <c r="G405" s="400"/>
      <c r="H405" s="400"/>
    </row>
    <row r="406" spans="2:8" s="370" customFormat="1" ht="15.75">
      <c r="B406" s="397"/>
      <c r="C406" s="400"/>
      <c r="D406" s="400"/>
      <c r="E406" s="397"/>
      <c r="F406" s="399"/>
      <c r="G406" s="400"/>
      <c r="H406" s="400"/>
    </row>
    <row r="407" spans="2:8" s="370" customFormat="1" ht="15.75">
      <c r="B407" s="397"/>
      <c r="C407" s="400"/>
      <c r="D407" s="400"/>
      <c r="E407" s="397"/>
      <c r="F407" s="399"/>
      <c r="G407" s="400"/>
      <c r="H407" s="400"/>
    </row>
    <row r="408" spans="2:8" s="370" customFormat="1" ht="15.75">
      <c r="B408" s="397"/>
      <c r="C408" s="400"/>
      <c r="D408" s="400"/>
      <c r="E408" s="397"/>
      <c r="F408" s="399"/>
      <c r="G408" s="400"/>
      <c r="H408" s="400"/>
    </row>
    <row r="409" spans="2:8" s="370" customFormat="1" ht="15.75">
      <c r="B409" s="397"/>
      <c r="C409" s="400"/>
      <c r="D409" s="400"/>
      <c r="E409" s="397"/>
      <c r="F409" s="399"/>
      <c r="G409" s="400"/>
      <c r="H409" s="400"/>
    </row>
    <row r="410" spans="2:8" s="370" customFormat="1" ht="15.75">
      <c r="B410" s="397"/>
      <c r="C410" s="400"/>
      <c r="D410" s="400"/>
      <c r="E410" s="397"/>
      <c r="F410" s="399"/>
      <c r="G410" s="400"/>
      <c r="H410" s="400"/>
    </row>
    <row r="411" spans="2:8" s="370" customFormat="1" ht="15.75">
      <c r="B411" s="397"/>
      <c r="C411" s="400"/>
      <c r="D411" s="400"/>
      <c r="E411" s="397"/>
      <c r="F411" s="399"/>
      <c r="G411" s="400"/>
      <c r="H411" s="400"/>
    </row>
    <row r="412" spans="2:8" s="370" customFormat="1" ht="15.75">
      <c r="B412" s="397"/>
      <c r="C412" s="400"/>
      <c r="D412" s="400"/>
      <c r="E412" s="397"/>
      <c r="F412" s="399"/>
      <c r="G412" s="400"/>
      <c r="H412" s="400"/>
    </row>
    <row r="413" spans="2:8" s="370" customFormat="1" ht="15.75">
      <c r="B413" s="397"/>
      <c r="C413" s="400"/>
      <c r="D413" s="400"/>
      <c r="E413" s="397"/>
      <c r="F413" s="399"/>
      <c r="G413" s="400"/>
      <c r="H413" s="400"/>
    </row>
    <row r="414" spans="2:8" s="370" customFormat="1" ht="15.75">
      <c r="B414" s="397"/>
      <c r="C414" s="400"/>
      <c r="D414" s="400"/>
      <c r="E414" s="397"/>
      <c r="F414" s="399"/>
      <c r="G414" s="400"/>
      <c r="H414" s="400"/>
    </row>
    <row r="415" spans="2:8" s="370" customFormat="1" ht="15.75">
      <c r="B415" s="397"/>
      <c r="C415" s="400"/>
      <c r="D415" s="400"/>
      <c r="E415" s="397"/>
      <c r="F415" s="399"/>
      <c r="G415" s="400"/>
      <c r="H415" s="400"/>
    </row>
    <row r="416" spans="2:8" s="370" customFormat="1" ht="15.75">
      <c r="B416" s="397"/>
      <c r="C416" s="400"/>
      <c r="D416" s="400"/>
      <c r="E416" s="397"/>
      <c r="F416" s="399"/>
      <c r="G416" s="400"/>
      <c r="H416" s="400"/>
    </row>
    <row r="417" spans="2:13" s="370" customFormat="1" ht="15.75">
      <c r="B417" s="397"/>
      <c r="C417" s="400"/>
      <c r="D417" s="400"/>
      <c r="E417" s="397"/>
      <c r="F417" s="399"/>
      <c r="G417" s="400"/>
      <c r="H417" s="400"/>
    </row>
    <row r="418" spans="2:13" s="370" customFormat="1" ht="15.75">
      <c r="B418" s="397"/>
      <c r="C418" s="400"/>
      <c r="D418" s="400"/>
      <c r="E418" s="397"/>
      <c r="F418" s="399"/>
      <c r="G418" s="400"/>
      <c r="H418" s="400"/>
    </row>
    <row r="419" spans="2:13" s="370" customFormat="1" ht="15.75">
      <c r="B419" s="397"/>
      <c r="C419" s="400"/>
      <c r="D419" s="400"/>
      <c r="E419" s="397"/>
      <c r="F419" s="399"/>
      <c r="G419" s="400"/>
      <c r="H419" s="400"/>
    </row>
    <row r="420" spans="2:13" s="370" customFormat="1" ht="15.75">
      <c r="B420" s="397"/>
      <c r="C420" s="400"/>
      <c r="D420" s="400"/>
      <c r="E420" s="397"/>
      <c r="F420" s="399"/>
      <c r="G420" s="400"/>
      <c r="H420" s="400"/>
    </row>
    <row r="421" spans="2:13" s="370" customFormat="1" ht="15.75">
      <c r="B421" s="397"/>
      <c r="C421" s="400"/>
      <c r="D421" s="400"/>
      <c r="E421" s="397"/>
      <c r="F421" s="399"/>
      <c r="G421" s="400"/>
      <c r="H421" s="400"/>
    </row>
    <row r="422" spans="2:13" s="370" customFormat="1">
      <c r="D422" s="371"/>
      <c r="F422" s="372"/>
      <c r="M422" s="371"/>
    </row>
    <row r="423" spans="2:13" s="370" customFormat="1">
      <c r="D423" s="371"/>
      <c r="F423" s="372"/>
      <c r="M423" s="371"/>
    </row>
    <row r="424" spans="2:13" s="370" customFormat="1">
      <c r="D424" s="371"/>
      <c r="F424" s="372"/>
      <c r="M424" s="371"/>
    </row>
    <row r="425" spans="2:13" s="370" customFormat="1">
      <c r="D425" s="371"/>
      <c r="F425" s="372"/>
      <c r="M425" s="371"/>
    </row>
    <row r="426" spans="2:13" s="370" customFormat="1">
      <c r="D426" s="371"/>
      <c r="F426" s="372"/>
      <c r="M426" s="371"/>
    </row>
  </sheetData>
  <mergeCells count="2">
    <mergeCell ref="B2:M2"/>
    <mergeCell ref="B35:H35"/>
  </mergeCells>
  <pageMargins left="0.7" right="0.7" top="0.75" bottom="0.75" header="0.3" footer="0.3"/>
  <pageSetup paperSize="9" orientation="portrait" horizontalDpi="0" verticalDpi="0" r:id="rId1"/>
  <drawing r:id="rId2"/>
  <webPublishItems count="1">
    <webPublishItem id="5763" divId="Development DASHBORD_V8-_5763" sourceType="range" sourceRef="P2:AY51" destinationFile="D:\WEB MAKING\Fx_Dev_Dept\C07_Actual_Time_2023_output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Macro-export-html</vt:lpstr>
      <vt:lpstr>3 years Plan</vt:lpstr>
      <vt:lpstr>Project Completion</vt:lpstr>
      <vt:lpstr>Capacity Prediction</vt:lpstr>
      <vt:lpstr>Actual Time 2022</vt:lpstr>
      <vt:lpstr>Actual Time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cp:lastPrinted>2023-09-07T10:40:52Z</cp:lastPrinted>
  <dcterms:created xsi:type="dcterms:W3CDTF">2015-06-05T18:17:20Z</dcterms:created>
  <dcterms:modified xsi:type="dcterms:W3CDTF">2023-09-13T01:08:59Z</dcterms:modified>
</cp:coreProperties>
</file>